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ben\AppData\Local\Temp\Rar$DIa0.971\"/>
    </mc:Choice>
  </mc:AlternateContent>
  <bookViews>
    <workbookView xWindow="0" yWindow="0" windowWidth="24000" windowHeight="9135"/>
  </bookViews>
  <sheets>
    <sheet name="Sheet1" sheetId="1" r:id="rId1"/>
    <sheet name="الاتصالات" sheetId="2" r:id="rId2"/>
    <sheet name="الادارية" sheetId="3" r:id="rId3"/>
    <sheet name="الانتاج" sheetId="4" r:id="rId4"/>
    <sheet name="الصيانة" sheetId="5" r:id="rId5"/>
  </sheets>
  <externalReferences>
    <externalReference r:id="rId6"/>
  </externalReferences>
  <definedNames>
    <definedName name="_xlnm._FilterDatabase" localSheetId="0" hidden="1">Sheet1!$B$2:$O$2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C3" i="1"/>
  <c r="L5" i="1"/>
  <c r="H5" i="1"/>
  <c r="D5" i="1"/>
  <c r="O5" i="1"/>
  <c r="O4" i="1"/>
  <c r="O3" i="1"/>
  <c r="I3" i="1"/>
  <c r="M3" i="1"/>
  <c r="J3" i="1"/>
  <c r="N3" i="1"/>
  <c r="K3" i="1"/>
  <c r="L3" i="1"/>
  <c r="E3" i="1"/>
  <c r="F3" i="1"/>
  <c r="G3" i="1"/>
  <c r="H3" i="1"/>
  <c r="D3" i="1"/>
  <c r="I2" i="5" l="1"/>
  <c r="I2" i="4"/>
  <c r="I3" i="4"/>
  <c r="I2" i="3"/>
  <c r="I3" i="3"/>
  <c r="M5" i="1"/>
  <c r="G5" i="1"/>
  <c r="F5" i="1"/>
  <c r="K5" i="1"/>
  <c r="E5" i="1"/>
  <c r="J5" i="1"/>
  <c r="I5" i="1"/>
  <c r="N5" i="1"/>
  <c r="D4" i="1"/>
  <c r="L4" i="1"/>
  <c r="I4" i="1"/>
  <c r="F4" i="1"/>
  <c r="N4" i="1"/>
  <c r="K4" i="1"/>
  <c r="H4" i="1"/>
  <c r="E4" i="1"/>
  <c r="M4" i="1"/>
  <c r="J4" i="1"/>
  <c r="G4" i="1"/>
  <c r="I2" i="2" l="1"/>
</calcChain>
</file>

<file path=xl/sharedStrings.xml><?xml version="1.0" encoding="utf-8"?>
<sst xmlns="http://schemas.openxmlformats.org/spreadsheetml/2006/main" count="1002" uniqueCount="309">
  <si>
    <t>ترتيب</t>
  </si>
  <si>
    <t>ID</t>
  </si>
  <si>
    <t>الإسم</t>
  </si>
  <si>
    <t>الشركة</t>
  </si>
  <si>
    <t>التحميل</t>
  </si>
  <si>
    <t>الادارة</t>
  </si>
  <si>
    <t>المسمى الوظيفى</t>
  </si>
  <si>
    <t>وسيلة النقل</t>
  </si>
  <si>
    <t>العمل على يوم</t>
  </si>
  <si>
    <t>تاريخ آخر ترقية</t>
  </si>
  <si>
    <t>تاريخ التعيين</t>
  </si>
  <si>
    <t>المستوى الوظيفى</t>
  </si>
  <si>
    <t>المحافظة</t>
  </si>
  <si>
    <t>المدينه</t>
  </si>
  <si>
    <t>الموبيل</t>
  </si>
  <si>
    <t>خالدة</t>
  </si>
  <si>
    <t>طارق</t>
  </si>
  <si>
    <t>مدير عام مساعد</t>
  </si>
  <si>
    <t>طائرة</t>
  </si>
  <si>
    <t>S24</t>
  </si>
  <si>
    <t>حسين عبد السلام أحمد</t>
  </si>
  <si>
    <t>ام بركة</t>
  </si>
  <si>
    <t>الادارية</t>
  </si>
  <si>
    <t>ندب مدير عام</t>
  </si>
  <si>
    <t>زراعى</t>
  </si>
  <si>
    <t>298</t>
  </si>
  <si>
    <t>محمد عبد الفتاح البمبى</t>
  </si>
  <si>
    <t>الصيانة</t>
  </si>
  <si>
    <t>143</t>
  </si>
  <si>
    <t>السيد عبد العظيم أحمد</t>
  </si>
  <si>
    <t>الانتاج</t>
  </si>
  <si>
    <t>146</t>
  </si>
  <si>
    <t>عصام مصطفى الرقباوى</t>
  </si>
  <si>
    <t>369</t>
  </si>
  <si>
    <t>خطاب محمد إبراهيم نور</t>
  </si>
  <si>
    <t>الاتصالات</t>
  </si>
  <si>
    <t>S79</t>
  </si>
  <si>
    <t>محمد امل السيد</t>
  </si>
  <si>
    <t>569</t>
  </si>
  <si>
    <t>إبراهيم محمد أحمد</t>
  </si>
  <si>
    <t>مدير إدارة</t>
  </si>
  <si>
    <t>الأحد</t>
  </si>
  <si>
    <t>الخميس</t>
  </si>
  <si>
    <t>1200</t>
  </si>
  <si>
    <t>خالد عبد المنعم ابو النجا</t>
  </si>
  <si>
    <t>السبت</t>
  </si>
  <si>
    <t>الثلاثاء</t>
  </si>
  <si>
    <t>صحراوى</t>
  </si>
  <si>
    <t>1773</t>
  </si>
  <si>
    <t>أحمد محمد أحمد إبراهيم</t>
  </si>
  <si>
    <t>1229</t>
  </si>
  <si>
    <t>يحى محمد عويس</t>
  </si>
  <si>
    <t>799</t>
  </si>
  <si>
    <t>رجب رشيدى محمد</t>
  </si>
  <si>
    <t xml:space="preserve"> مدير إدارة</t>
  </si>
  <si>
    <t>1854</t>
  </si>
  <si>
    <t>هشام فتحى موسى</t>
  </si>
  <si>
    <t>ن مدير إدارة</t>
  </si>
  <si>
    <t>2064</t>
  </si>
  <si>
    <t>عطيه كامل محمد سالم</t>
  </si>
  <si>
    <t>1862</t>
  </si>
  <si>
    <t>أحمد إبراهيم عبد الرحمن</t>
  </si>
  <si>
    <t xml:space="preserve"> رئيس قسم</t>
  </si>
  <si>
    <t>849</t>
  </si>
  <si>
    <t>أحمد حس مدنى</t>
  </si>
  <si>
    <t>رئيس قسم</t>
  </si>
  <si>
    <t>901</t>
  </si>
  <si>
    <t>محمد عبده هلال إبراهيم</t>
  </si>
  <si>
    <t>الأربعاء</t>
  </si>
  <si>
    <t>1006</t>
  </si>
  <si>
    <t>أحمد العدل أحمد</t>
  </si>
  <si>
    <t>1020</t>
  </si>
  <si>
    <t>صلاح عبد الله أحمد</t>
  </si>
  <si>
    <t>1111</t>
  </si>
  <si>
    <t>خالد محمد حسين</t>
  </si>
  <si>
    <t>فنى ماهر</t>
  </si>
  <si>
    <t>الإثنين</t>
  </si>
  <si>
    <t>1167</t>
  </si>
  <si>
    <t>هشام محمد الزنقرانى</t>
  </si>
  <si>
    <t>1225</t>
  </si>
  <si>
    <t>سمير زاهى السيد</t>
  </si>
  <si>
    <t>1290</t>
  </si>
  <si>
    <t>أحمد حسن حسين</t>
  </si>
  <si>
    <t>ادارى ماهر</t>
  </si>
  <si>
    <t>1314</t>
  </si>
  <si>
    <t>محمود محمد السيد عارف</t>
  </si>
  <si>
    <t>1393</t>
  </si>
  <si>
    <t>محمد فرحات السيد</t>
  </si>
  <si>
    <t>1503</t>
  </si>
  <si>
    <t>أحمد السعيد إبراهيم</t>
  </si>
  <si>
    <t>S147</t>
  </si>
  <si>
    <t>محمد فتحى عبد العظيم</t>
  </si>
  <si>
    <t>1643</t>
  </si>
  <si>
    <t>محمد أحمد حسانين</t>
  </si>
  <si>
    <t>ن رئيس قسم</t>
  </si>
  <si>
    <t>1738</t>
  </si>
  <si>
    <t>هيثم حسن عبد الفتاح</t>
  </si>
  <si>
    <t>مهندس ممتاز</t>
  </si>
  <si>
    <t>1756</t>
  </si>
  <si>
    <t>محمود عبد المنعم فرج</t>
  </si>
  <si>
    <t>1789</t>
  </si>
  <si>
    <t>محمد ابو الوفا عبد اللطيف</t>
  </si>
  <si>
    <t>1790</t>
  </si>
  <si>
    <t>سامح يوسف محمد</t>
  </si>
  <si>
    <t>1801</t>
  </si>
  <si>
    <t>أحمد إبراهيم حسين</t>
  </si>
  <si>
    <t>1807</t>
  </si>
  <si>
    <t>شريف حسن عبده</t>
  </si>
  <si>
    <t>1822</t>
  </si>
  <si>
    <t>عمرو محمد ياسين</t>
  </si>
  <si>
    <t>الآنتاج</t>
  </si>
  <si>
    <t xml:space="preserve"> ن رئيس قسم</t>
  </si>
  <si>
    <t>1879</t>
  </si>
  <si>
    <t>محمود فيصل محمد</t>
  </si>
  <si>
    <t>فنى</t>
  </si>
  <si>
    <t>1897</t>
  </si>
  <si>
    <t>تامر رشاد عبد العفار</t>
  </si>
  <si>
    <t>1959</t>
  </si>
  <si>
    <t>أحمد يحى عوض</t>
  </si>
  <si>
    <t>1982</t>
  </si>
  <si>
    <t>أحمد راضى عبد الهادى</t>
  </si>
  <si>
    <t>مهندس اول</t>
  </si>
  <si>
    <t>1979</t>
  </si>
  <si>
    <t>محمد أحمد حسن بكير</t>
  </si>
  <si>
    <t>مهندس أول</t>
  </si>
  <si>
    <t>2048</t>
  </si>
  <si>
    <t>محمود عواد رمضان</t>
  </si>
  <si>
    <t>2065</t>
  </si>
  <si>
    <t>أحمد عبد الذاكر إبراهيم</t>
  </si>
  <si>
    <t>اخصائى</t>
  </si>
  <si>
    <t>2286</t>
  </si>
  <si>
    <t>ايمن بدر عبد النبى موسى</t>
  </si>
  <si>
    <t>مطروح</t>
  </si>
  <si>
    <t>2260</t>
  </si>
  <si>
    <t>أحمد فوزى إبراهيم</t>
  </si>
  <si>
    <t>2354</t>
  </si>
  <si>
    <t>عبد الحميد صادق عبد الحميد</t>
  </si>
  <si>
    <t>رئيس وحده</t>
  </si>
  <si>
    <t>2407</t>
  </si>
  <si>
    <t>حافظ عبد العظيم ابو عافية</t>
  </si>
  <si>
    <t>2414</t>
  </si>
  <si>
    <t>محمد جمال حامد المهدى</t>
  </si>
  <si>
    <t>2443</t>
  </si>
  <si>
    <t>إبراهيم الحسينى حامد</t>
  </si>
  <si>
    <t>2504</t>
  </si>
  <si>
    <t>محمود عبد الكريم محمود</t>
  </si>
  <si>
    <t>مهندس</t>
  </si>
  <si>
    <t>2581</t>
  </si>
  <si>
    <t>محمد محمود عبد ربة</t>
  </si>
  <si>
    <t>2355</t>
  </si>
  <si>
    <t>محمود أحمد على</t>
  </si>
  <si>
    <t>رئيس وحدة</t>
  </si>
  <si>
    <t>ندب مدير عام مساعد</t>
  </si>
  <si>
    <t>2112</t>
  </si>
  <si>
    <t>فرج مصادف محمد</t>
  </si>
  <si>
    <t>الاربعاء</t>
  </si>
  <si>
    <t>1017</t>
  </si>
  <si>
    <t>محمد ماهر حسين</t>
  </si>
  <si>
    <t>798</t>
  </si>
  <si>
    <t>عادل محمد عبد السميع محمد</t>
  </si>
  <si>
    <t>866</t>
  </si>
  <si>
    <t>أحمد سالم أحمد</t>
  </si>
  <si>
    <t>1388</t>
  </si>
  <si>
    <t>حمادة عطا على</t>
  </si>
  <si>
    <t>364</t>
  </si>
  <si>
    <t>إيهاب محمد الباز</t>
  </si>
  <si>
    <t>631</t>
  </si>
  <si>
    <t>عبد الباسط محمد سلامه</t>
  </si>
  <si>
    <t>633</t>
  </si>
  <si>
    <t>مدحت محمد عبد الله</t>
  </si>
  <si>
    <t>830</t>
  </si>
  <si>
    <t>محمد عاطف سيد</t>
  </si>
  <si>
    <t>2536</t>
  </si>
  <si>
    <t>محمود حسين فرج</t>
  </si>
  <si>
    <t>2541</t>
  </si>
  <si>
    <t>أحمد مجدى محمد موسى</t>
  </si>
  <si>
    <t>الإنتاج</t>
  </si>
  <si>
    <t>2402</t>
  </si>
  <si>
    <t>عثمان عبد الفتاح الحبيبى</t>
  </si>
  <si>
    <t>إبسكو</t>
  </si>
  <si>
    <t>EK620</t>
  </si>
  <si>
    <t>غريب محمد عبد الله</t>
  </si>
  <si>
    <t>EK621</t>
  </si>
  <si>
    <t>مصطفى يسرى محمد</t>
  </si>
  <si>
    <t>EK622</t>
  </si>
  <si>
    <t>هانى حامد شاكر</t>
  </si>
  <si>
    <t>EK632</t>
  </si>
  <si>
    <t>سامح أحمد ندا ندا</t>
  </si>
  <si>
    <t>EK36</t>
  </si>
  <si>
    <t>جبر السيد عبد ربه</t>
  </si>
  <si>
    <t>رئيس عمال</t>
  </si>
  <si>
    <t>EK46</t>
  </si>
  <si>
    <t>السيد إبراهيم محمد</t>
  </si>
  <si>
    <t>EK624</t>
  </si>
  <si>
    <t>أحمد مجلى الطاهر</t>
  </si>
  <si>
    <t>EK623</t>
  </si>
  <si>
    <t>ثروت حسن عطية خليل</t>
  </si>
  <si>
    <t>EK625</t>
  </si>
  <si>
    <t>جمعه مصطفى محمد مصطفى</t>
  </si>
  <si>
    <t>EK626</t>
  </si>
  <si>
    <t>إبراهيم محمد حامد إبراهيم</t>
  </si>
  <si>
    <t>EK201</t>
  </si>
  <si>
    <t>إيهاب ربيع عبد الجيد</t>
  </si>
  <si>
    <t>فنى ميكانيكى</t>
  </si>
  <si>
    <t>EK627</t>
  </si>
  <si>
    <t>إبراهيم عبد الله كامل</t>
  </si>
  <si>
    <t>EG602</t>
  </si>
  <si>
    <t>محمد محمود السيد عارف</t>
  </si>
  <si>
    <t>مشغل اجهزة</t>
  </si>
  <si>
    <t>EK629</t>
  </si>
  <si>
    <t>وائل سيد حسين عبد الرحمن</t>
  </si>
  <si>
    <t xml:space="preserve"> رئيس وحدة</t>
  </si>
  <si>
    <t>EK630</t>
  </si>
  <si>
    <t>حسب الله الليثى حسن</t>
  </si>
  <si>
    <t>EK352</t>
  </si>
  <si>
    <t>عماد السعيد عبد الله الباز</t>
  </si>
  <si>
    <t>كهربائى</t>
  </si>
  <si>
    <t>EK360</t>
  </si>
  <si>
    <t>ياسر جمال عبد الناصر</t>
  </si>
  <si>
    <t>EK365</t>
  </si>
  <si>
    <t>عبد الحميد عبد الله عبد الحميد</t>
  </si>
  <si>
    <t>EK422</t>
  </si>
  <si>
    <t>محمد السيد محمد سيد</t>
  </si>
  <si>
    <t>EK371</t>
  </si>
  <si>
    <t>محمد فايز إبراهيم</t>
  </si>
  <si>
    <t>EK433</t>
  </si>
  <si>
    <t>محمد على عبده حسن</t>
  </si>
  <si>
    <t>EK343</t>
  </si>
  <si>
    <t>محمد سعيد سالم</t>
  </si>
  <si>
    <t>EK445</t>
  </si>
  <si>
    <t>هانى محمد أحمد حسن</t>
  </si>
  <si>
    <t>سائق</t>
  </si>
  <si>
    <t>EK268</t>
  </si>
  <si>
    <t>إيمن اسماعيل عبد التواب</t>
  </si>
  <si>
    <t>EK321</t>
  </si>
  <si>
    <t>علاء الدين عثمان محمود</t>
  </si>
  <si>
    <t>EK615</t>
  </si>
  <si>
    <t>السيد الشحات عامر</t>
  </si>
  <si>
    <t>EK616</t>
  </si>
  <si>
    <t>أشرف محمد أحمد</t>
  </si>
  <si>
    <t>EK635</t>
  </si>
  <si>
    <t>حسام سعودى عبد العزيز</t>
  </si>
  <si>
    <t>EK603</t>
  </si>
  <si>
    <t>محمد حسين محمد حسين</t>
  </si>
  <si>
    <t>EK166</t>
  </si>
  <si>
    <t>أحمد مبروك عبد الستار</t>
  </si>
  <si>
    <t>EK655</t>
  </si>
  <si>
    <t>عبد الغفار عبد الودود أحمد</t>
  </si>
  <si>
    <t>ادارى</t>
  </si>
  <si>
    <t>EK313</t>
  </si>
  <si>
    <t>محمود سيد ابو سريع</t>
  </si>
  <si>
    <t>EG680</t>
  </si>
  <si>
    <t>محمود شعبان إبراهيم</t>
  </si>
  <si>
    <t>ابسكو</t>
  </si>
  <si>
    <t xml:space="preserve">الادارية </t>
  </si>
  <si>
    <t xml:space="preserve">رئيس وحدة </t>
  </si>
  <si>
    <t>CK488</t>
  </si>
  <si>
    <t>عبد الله حمدى إسماعيل</t>
  </si>
  <si>
    <t>CK498</t>
  </si>
  <si>
    <t>مصطفى رمضان أحمد</t>
  </si>
  <si>
    <t>سيستل1</t>
  </si>
  <si>
    <t>محمد محمود عبد الحكيم</t>
  </si>
  <si>
    <t>سيستل</t>
  </si>
  <si>
    <t>سيستل2</t>
  </si>
  <si>
    <t>صلاح الدين سعيد</t>
  </si>
  <si>
    <t>سيستل3</t>
  </si>
  <si>
    <t>هشام اسماعيل العقباوى</t>
  </si>
  <si>
    <t>زايد</t>
  </si>
  <si>
    <t>ZA3</t>
  </si>
  <si>
    <t>محمد أحمد محمد الشقرى</t>
  </si>
  <si>
    <t>مقيم شعائر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</si>
  <si>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</si>
  <si>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</si>
  <si>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</si>
  <si>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</si>
  <si>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</si>
  <si>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</si>
  <si>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</si>
  <si>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</si>
  <si>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</si>
  <si>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</si>
  <si>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</si>
  <si>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</si>
  <si>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</si>
  <si>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</si>
  <si>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</si>
  <si>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</si>
  <si>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</si>
  <si>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</si>
  <si>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</si>
  <si>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</si>
  <si>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</si>
  <si>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</si>
  <si>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</si>
  <si>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</si>
  <si>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</si>
  <si>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</si>
  <si>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</si>
  <si>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</si>
  <si>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</si>
  <si>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</si>
  <si>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</si>
  <si>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</si>
  <si>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</si>
  <si>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</si>
  <si>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</si>
  <si>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</si>
  <si>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اسم الشيت</t>
  </si>
  <si>
    <t>ek433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</si>
</sst>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/mm/dd"/>
    <numFmt numFmtId="165" formatCode="General;;"/>
    <numFmt numFmtId="166" formatCode="yyyy/mm/dd;;"/>
  </numFmts>
  <fonts count="10">
    <font>
      <sz val="11"/>
      <color theme="1"/>
      <name val="Calibri"/>
      <family val="2"/>
      <charset val="178"/>
      <scheme val="minor"/>
    </font>
    <font>
      <b/>
      <sz val="14"/>
      <color theme="1"/>
      <name val="AGA Aladdin Regular"/>
      <charset val="178"/>
    </font>
    <font>
      <b/>
      <sz val="14"/>
      <color indexed="8"/>
      <name val="Arial"/>
      <family val="2"/>
      <charset val="178"/>
    </font>
    <font>
      <b/>
      <sz val="14"/>
      <color theme="1"/>
      <name val="Arial"/>
      <family val="2"/>
      <charset val="178"/>
    </font>
    <font>
      <b/>
      <sz val="14"/>
      <name val="Arabic Transparent"/>
      <charset val="178"/>
    </font>
    <font>
      <b/>
      <sz val="14"/>
      <color indexed="8"/>
      <name val="Arial"/>
      <family val="2"/>
    </font>
    <font>
      <sz val="10"/>
      <color theme="1"/>
      <name val="AGA Aladdin Regular"/>
    </font>
    <font>
      <b/>
      <sz val="6"/>
      <color theme="1"/>
      <name val="AGA Aladdin Regular"/>
      <charset val="178"/>
    </font>
    <font>
      <sz val="6"/>
      <color theme="1"/>
      <name val="AGA Aladdin Regular"/>
    </font>
    <font>
      <sz val="6"/>
      <color theme="1"/>
      <name val="Calibri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49" fontId="1" fillId="0" borderId="5" xfId="0" applyNumberFormat="1" applyFont="1" applyBorder="1" applyAlignment="1" applyProtection="1">
      <alignment horizontal="center" vertical="center"/>
      <protection locked="0"/>
    </xf>
    <xf numFmtId="0" fontId="3" fillId="3" borderId="6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6" xfId="0" applyNumberFormat="1" applyFont="1" applyFill="1" applyBorder="1" applyAlignment="1" applyProtection="1">
      <alignment horizontal="center" vertical="center" readingOrder="2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2" fillId="4" borderId="6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164" fontId="1" fillId="0" borderId="7" xfId="0" applyNumberFormat="1" applyFont="1" applyBorder="1" applyAlignment="1" applyProtection="1">
      <alignment horizontal="center" vertical="center"/>
      <protection locked="0"/>
    </xf>
    <xf numFmtId="0" fontId="2" fillId="0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 applyProtection="1">
      <alignment horizontal="center" vertical="center" readingOrder="2"/>
      <protection locked="0"/>
    </xf>
    <xf numFmtId="49" fontId="3" fillId="3" borderId="11" xfId="0" applyNumberFormat="1" applyFont="1" applyFill="1" applyBorder="1" applyAlignment="1" applyProtection="1">
      <alignment horizontal="center" vertical="center" readingOrder="2"/>
      <protection locked="0"/>
    </xf>
    <xf numFmtId="0" fontId="3" fillId="3" borderId="10" xfId="0" applyNumberFormat="1" applyFont="1" applyFill="1" applyBorder="1" applyAlignment="1" applyProtection="1">
      <alignment horizontal="center" vertical="center" shrinkToFit="1"/>
      <protection locked="0"/>
    </xf>
    <xf numFmtId="49" fontId="3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7" xfId="0" applyNumberFormat="1" applyFont="1" applyBorder="1" applyAlignment="1" applyProtection="1">
      <alignment horizontal="center" vertical="center"/>
      <protection locked="0"/>
    </xf>
    <xf numFmtId="49" fontId="1" fillId="5" borderId="5" xfId="0" applyNumberFormat="1" applyFont="1" applyFill="1" applyBorder="1" applyAlignment="1" applyProtection="1">
      <alignment horizontal="center" vertical="center"/>
      <protection locked="0"/>
    </xf>
    <xf numFmtId="0" fontId="4" fillId="6" borderId="5" xfId="0" applyFont="1" applyFill="1" applyBorder="1" applyAlignment="1">
      <alignment horizontal="center" vertical="center" readingOrder="2"/>
    </xf>
    <xf numFmtId="0" fontId="4" fillId="3" borderId="9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1" fillId="2" borderId="16" xfId="0" applyFont="1" applyFill="1" applyBorder="1" applyAlignment="1" applyProtection="1">
      <alignment horizontal="center" vertical="center"/>
      <protection locked="0"/>
    </xf>
    <xf numFmtId="165" fontId="1" fillId="0" borderId="9" xfId="0" applyNumberFormat="1" applyFont="1" applyBorder="1" applyAlignment="1" applyProtection="1">
      <alignment horizontal="center" vertical="center"/>
      <protection locked="0"/>
    </xf>
    <xf numFmtId="165" fontId="1" fillId="0" borderId="7" xfId="0" applyNumberFormat="1" applyFont="1" applyBorder="1" applyAlignment="1" applyProtection="1">
      <alignment horizontal="center" vertical="center"/>
      <protection locked="0"/>
    </xf>
    <xf numFmtId="165" fontId="1" fillId="0" borderId="8" xfId="0" applyNumberFormat="1" applyFont="1" applyBorder="1" applyAlignment="1" applyProtection="1">
      <alignment horizontal="center" vertical="center"/>
      <protection locked="0"/>
    </xf>
    <xf numFmtId="166" fontId="1" fillId="0" borderId="7" xfId="0" applyNumberFormat="1" applyFont="1" applyBorder="1" applyAlignment="1" applyProtection="1">
      <alignment horizontal="center" vertical="center"/>
      <protection locked="0"/>
    </xf>
    <xf numFmtId="165" fontId="2" fillId="0" borderId="10" xfId="0" applyNumberFormat="1" applyFont="1" applyFill="1" applyBorder="1" applyAlignment="1">
      <alignment horizontal="center" vertical="center" wrapText="1"/>
    </xf>
    <xf numFmtId="165" fontId="3" fillId="3" borderId="6" xfId="0" applyNumberFormat="1" applyFont="1" applyFill="1" applyBorder="1" applyAlignment="1" applyProtection="1">
      <alignment horizontal="center" vertical="center" shrinkToFit="1"/>
      <protection locked="0"/>
    </xf>
    <xf numFmtId="165" fontId="3" fillId="3" borderId="10" xfId="0" applyNumberFormat="1" applyFont="1" applyFill="1" applyBorder="1" applyAlignment="1" applyProtection="1">
      <alignment horizontal="center" vertical="center" readingOrder="2"/>
      <protection locked="0"/>
    </xf>
    <xf numFmtId="0" fontId="3" fillId="3" borderId="11" xfId="0" applyNumberFormat="1" applyFont="1" applyFill="1" applyBorder="1" applyAlignment="1" applyProtection="1">
      <alignment horizontal="center" vertical="center" readingOrder="2"/>
      <protection locked="0"/>
    </xf>
    <xf numFmtId="0" fontId="7" fillId="3" borderId="12" xfId="0" applyFont="1" applyFill="1" applyBorder="1" applyAlignment="1" applyProtection="1">
      <alignment horizontal="center" vertical="center"/>
      <protection locked="0"/>
    </xf>
    <xf numFmtId="0" fontId="8" fillId="3" borderId="12" xfId="0" applyFont="1" applyFill="1" applyBorder="1" applyAlignment="1" applyProtection="1">
      <alignment horizontal="center" vertical="center"/>
      <protection locked="0"/>
    </xf>
    <xf numFmtId="0" fontId="9" fillId="0" borderId="0" xfId="0" applyFont="1"/>
    <xf numFmtId="0" fontId="6" fillId="7" borderId="9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2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9</xdr:row>
      <xdr:rowOff>47625</xdr:rowOff>
    </xdr:from>
    <xdr:to>
      <xdr:col>1</xdr:col>
      <xdr:colOff>381000</xdr:colOff>
      <xdr:row>14</xdr:row>
      <xdr:rowOff>219075</xdr:rowOff>
    </xdr:to>
    <xdr:sp macro="" textlink="">
      <xdr:nvSpPr>
        <xdr:cNvPr id="3" name="Légende sans bordure 1 2"/>
        <xdr:cNvSpPr/>
      </xdr:nvSpPr>
      <xdr:spPr>
        <a:xfrm>
          <a:off x="9991744050" y="2276475"/>
          <a:ext cx="742950" cy="1314450"/>
        </a:xfrm>
        <a:prstGeom prst="callout1">
          <a:avLst>
            <a:gd name="adj1" fmla="val 18750"/>
            <a:gd name="adj2" fmla="val -8333"/>
            <a:gd name="adj3" fmla="val 2425"/>
            <a:gd name="adj4" fmla="val -54602"/>
          </a:avLst>
        </a:prstGeom>
        <a:ln w="25400">
          <a:headEnd type="none"/>
          <a:tailEnd type="stealt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DZ" sz="2000"/>
            <a:t>عمود</a:t>
          </a:r>
          <a:r>
            <a:rPr lang="ar-DZ" sz="2000" baseline="0"/>
            <a:t> إضافي يمكن إخفاؤه</a:t>
          </a:r>
          <a:endParaRPr lang="fr-FR" sz="20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NAFIST%20TAREK\Manafist%20Tarek%202016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عام"/>
      <sheetName val="تعديل"/>
      <sheetName val="طائرة"/>
      <sheetName val="صحراوى"/>
      <sheetName val="زراعى"/>
      <sheetName val="مطروح"/>
      <sheetName val="مغادرين"/>
      <sheetName val="قادمين"/>
      <sheetName val="تعديل عوده"/>
      <sheetName val="تقرير"/>
      <sheetName val="تصريح مهمه"/>
      <sheetName val="البوابة"/>
      <sheetName val="CHARTS"/>
      <sheetName val="CHARTS2"/>
      <sheetName val="اسماء"/>
    </sheetNames>
    <sheetDataSet>
      <sheetData sheetId="0"/>
      <sheetData sheetId="1"/>
      <sheetData sheetId="2">
        <row r="3">
          <cell r="F3" t="str">
            <v>الثلاثاء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rightToLeft="1" tabSelected="1" workbookViewId="0">
      <selection activeCell="C9" sqref="C9"/>
    </sheetView>
  </sheetViews>
  <sheetFormatPr baseColWidth="10" defaultColWidth="9.140625" defaultRowHeight="15"/>
  <cols>
    <col min="3" max="3" width="10.42578125" customWidth="1"/>
    <col min="4" max="4" width="23.42578125" customWidth="1"/>
    <col min="8" max="8" width="21" customWidth="1"/>
    <col min="9" max="9" width="16.7109375" customWidth="1"/>
    <col min="10" max="11" width="19.28515625" customWidth="1"/>
    <col min="12" max="12" width="16.42578125" customWidth="1"/>
    <col min="13" max="14" width="11.5703125" customWidth="1"/>
    <col min="15" max="15" width="17.42578125" customWidth="1"/>
  </cols>
  <sheetData>
    <row r="1" spans="1:15" s="37" customFormat="1" ht="12.75" customHeight="1" thickBot="1">
      <c r="A1" s="35"/>
      <c r="B1" s="35"/>
      <c r="C1" s="35"/>
      <c r="D1" s="36">
        <v>2</v>
      </c>
      <c r="E1" s="36">
        <v>3</v>
      </c>
      <c r="F1" s="36">
        <v>4</v>
      </c>
      <c r="G1" s="36">
        <v>5</v>
      </c>
      <c r="H1" s="36">
        <v>6</v>
      </c>
      <c r="I1" s="36">
        <v>7</v>
      </c>
      <c r="J1" s="36">
        <v>9</v>
      </c>
      <c r="K1" s="36">
        <v>10</v>
      </c>
      <c r="L1" s="36">
        <v>11</v>
      </c>
      <c r="M1" s="36">
        <v>13</v>
      </c>
      <c r="N1" s="36">
        <v>14</v>
      </c>
      <c r="O1" s="36">
        <v>15</v>
      </c>
    </row>
    <row r="2" spans="1:15" ht="36.75" customHeight="1" thickTop="1" thickBot="1">
      <c r="A2" s="23" t="s">
        <v>0</v>
      </c>
      <c r="B2" s="24" t="s">
        <v>1</v>
      </c>
      <c r="C2" s="25" t="s">
        <v>307</v>
      </c>
      <c r="D2" s="25" t="s">
        <v>2</v>
      </c>
      <c r="E2" s="26" t="s">
        <v>3</v>
      </c>
      <c r="F2" s="26" t="s">
        <v>4</v>
      </c>
      <c r="G2" s="26" t="s">
        <v>5</v>
      </c>
      <c r="H2" s="26" t="s">
        <v>6</v>
      </c>
      <c r="I2" s="26" t="s">
        <v>7</v>
      </c>
      <c r="J2" s="26" t="s">
        <v>9</v>
      </c>
      <c r="K2" s="26" t="s">
        <v>10</v>
      </c>
      <c r="L2" s="26" t="s">
        <v>11</v>
      </c>
      <c r="M2" s="26" t="s">
        <v>12</v>
      </c>
      <c r="N2" s="26" t="s">
        <v>13</v>
      </c>
      <c r="O2" s="26" t="s">
        <v>14</v>
      </c>
    </row>
    <row r="3" spans="1:15" ht="18">
      <c r="A3" s="5" t="s">
        <v>271</v>
      </c>
      <c r="B3" s="5" t="s">
        <v>19</v>
      </c>
      <c r="C3" s="38" t="str">
        <f>IF($B3="","",IF(ISERROR(MATCH(B3,الاتصالات!$B:$B,0)),(IF(ISERROR(MATCH(B3,الادارية!$B:$B,0)),(IF(ISERROR(MATCH(B3,الانتاج!$B:$B,0)),"الصيانة!B:Z","الانتاج!B:Z")),"الادارية!B:Z")),"الاتصالات!B:Z"))</f>
        <v>الادارية!B:Z</v>
      </c>
      <c r="D3" s="27" t="str">
        <f ca="1">IF($B3="","",VLOOKUP($B3,INDIRECT($C3),D$1,0))</f>
        <v>حسين عبد السلام أحمد</v>
      </c>
      <c r="E3" s="28" t="str">
        <f t="shared" ref="E3:O18" ca="1" si="0">IF($B3="","",VLOOKUP($B3,INDIRECT($C3),E$1,0))</f>
        <v>ام بركة</v>
      </c>
      <c r="F3" s="28" t="str">
        <f t="shared" ca="1" si="0"/>
        <v>طارق</v>
      </c>
      <c r="G3" s="29" t="str">
        <f t="shared" ca="1" si="0"/>
        <v>الادارية</v>
      </c>
      <c r="H3" s="28" t="str">
        <f t="shared" ca="1" si="0"/>
        <v>ندب مدير عام</v>
      </c>
      <c r="I3" s="28" t="str">
        <f t="shared" ca="1" si="0"/>
        <v>زراعى</v>
      </c>
      <c r="J3" s="30">
        <f t="shared" ca="1" si="0"/>
        <v>42370</v>
      </c>
      <c r="K3" s="30">
        <f t="shared" ca="1" si="0"/>
        <v>34578</v>
      </c>
      <c r="L3" s="31">
        <f t="shared" ca="1" si="0"/>
        <v>0</v>
      </c>
      <c r="M3" s="32">
        <f t="shared" ca="1" si="0"/>
        <v>1</v>
      </c>
      <c r="N3" s="33">
        <f t="shared" ca="1" si="0"/>
        <v>0</v>
      </c>
      <c r="O3" s="34" t="str">
        <f ca="1">IF($B3="","",IF(VLOOKUP($B3,INDIRECT($C3),O$1,0)=0,"",TEXT(VLOOKUP($B3,INDIRECT($C3),O$1,0),"@")))</f>
        <v/>
      </c>
    </row>
    <row r="4" spans="1:15" ht="18">
      <c r="A4" s="5" t="s">
        <v>272</v>
      </c>
      <c r="B4" s="5" t="s">
        <v>73</v>
      </c>
      <c r="C4" s="38" t="str">
        <f>IF($B4="","",IF(ISERROR(MATCH(B4,الاتصالات!$B:$B,0)),(IF(ISERROR(MATCH(B4,الادارية!$B:$B,0)),(IF(ISERROR(MATCH(B4,الانتاج!$B:$B,0)),"الصيانة!B:Z","الانتاج!B:Z")),"الادارية!B:Z")),"الاتصالات!B:Z"))</f>
        <v>الصيانة!B:Z</v>
      </c>
      <c r="D4" s="27" t="str">
        <f t="shared" ref="D4:N37" ca="1" si="1">IF($B4="","",VLOOKUP($B4,INDIRECT($C4),D$1,0))</f>
        <v>خالد محمد حسين</v>
      </c>
      <c r="E4" s="28" t="str">
        <f t="shared" ca="1" si="0"/>
        <v>خالدة</v>
      </c>
      <c r="F4" s="28" t="str">
        <f t="shared" ca="1" si="0"/>
        <v>طارق</v>
      </c>
      <c r="G4" s="29" t="str">
        <f t="shared" ca="1" si="0"/>
        <v>الصيانة</v>
      </c>
      <c r="H4" s="28" t="str">
        <f t="shared" ca="1" si="0"/>
        <v>ن مدير إدارة</v>
      </c>
      <c r="I4" s="28" t="str">
        <f t="shared" ca="1" si="0"/>
        <v>طائرة</v>
      </c>
      <c r="J4" s="30">
        <f t="shared" ca="1" si="0"/>
        <v>41501</v>
      </c>
      <c r="K4" s="30">
        <f t="shared" ca="1" si="0"/>
        <v>37563</v>
      </c>
      <c r="L4" s="31">
        <f t="shared" ca="1" si="0"/>
        <v>0</v>
      </c>
      <c r="M4" s="32">
        <f t="shared" ca="1" si="0"/>
        <v>0</v>
      </c>
      <c r="N4" s="33">
        <f t="shared" ca="1" si="0"/>
        <v>0</v>
      </c>
      <c r="O4" s="34" t="str">
        <f t="shared" ref="O4:O37" ca="1" si="2">IF($B4="","",IF(VLOOKUP($B4,INDIRECT($C4),O$1,0)=0,"",TEXT(VLOOKUP($B4,INDIRECT($C4),O$1,0),"@")))</f>
        <v/>
      </c>
    </row>
    <row r="5" spans="1:15" ht="18">
      <c r="A5" s="5" t="s">
        <v>273</v>
      </c>
      <c r="B5" s="5" t="s">
        <v>308</v>
      </c>
      <c r="C5" s="38" t="str">
        <f>IF($B5="","",IF(ISERROR(MATCH(B5,الاتصالات!$B:$B,0)),(IF(ISERROR(MATCH(B5,الادارية!$B:$B,0)),(IF(ISERROR(MATCH(B5,الانتاج!$B:$B,0)),"الصيانة!B:Z","الانتاج!B:Z")),"الادارية!B:Z")),"الاتصالات!B:Z"))</f>
        <v>الاتصالات!B:Z</v>
      </c>
      <c r="D5" s="27" t="str">
        <f t="shared" ca="1" si="1"/>
        <v>محمد على عبده حسن</v>
      </c>
      <c r="E5" s="28" t="str">
        <f t="shared" ca="1" si="0"/>
        <v>إبسكو</v>
      </c>
      <c r="F5" s="28" t="str">
        <f t="shared" ca="1" si="0"/>
        <v>طارق</v>
      </c>
      <c r="G5" s="29" t="str">
        <f t="shared" ca="1" si="0"/>
        <v>الاتصالات</v>
      </c>
      <c r="H5" s="28" t="str">
        <f t="shared" ca="1" si="0"/>
        <v>رئيس وحدة</v>
      </c>
      <c r="I5" s="28" t="str">
        <f t="shared" ca="1" si="0"/>
        <v>صحراوى</v>
      </c>
      <c r="J5" s="30">
        <f t="shared" ca="1" si="0"/>
        <v>0</v>
      </c>
      <c r="K5" s="30">
        <f t="shared" ca="1" si="0"/>
        <v>40316</v>
      </c>
      <c r="L5" s="31">
        <f t="shared" ca="1" si="0"/>
        <v>0</v>
      </c>
      <c r="M5" s="32">
        <f t="shared" ca="1" si="0"/>
        <v>0</v>
      </c>
      <c r="N5" s="33">
        <f t="shared" ca="1" si="0"/>
        <v>0</v>
      </c>
      <c r="O5" s="34" t="str">
        <f t="shared" ca="1" si="2"/>
        <v/>
      </c>
    </row>
    <row r="6" spans="1:15" ht="18">
      <c r="A6" s="5" t="s">
        <v>274</v>
      </c>
      <c r="B6" s="5"/>
      <c r="C6" s="38" t="str">
        <f>IF($B6="","",IF(ISERROR(MATCH(B6,الاتصالات!$B:$B,0)),(IF(ISERROR(MATCH(B6,الادارية!$B:$B,0)),(IF(ISERROR(MATCH(B6,الانتاج!$B:$B,0)),"الصيانة!B:Z","الانتاج!B:Z")),"الادارية!B:Z")),"الاتصالات!B:Z"))</f>
        <v/>
      </c>
      <c r="D6" s="27" t="str">
        <f t="shared" ca="1" si="1"/>
        <v/>
      </c>
      <c r="E6" s="28" t="str">
        <f t="shared" ca="1" si="0"/>
        <v/>
      </c>
      <c r="F6" s="28" t="str">
        <f t="shared" ca="1" si="0"/>
        <v/>
      </c>
      <c r="G6" s="29" t="str">
        <f t="shared" ca="1" si="0"/>
        <v/>
      </c>
      <c r="H6" s="28" t="str">
        <f t="shared" ca="1" si="0"/>
        <v/>
      </c>
      <c r="I6" s="28" t="str">
        <f t="shared" ca="1" si="0"/>
        <v/>
      </c>
      <c r="J6" s="30" t="str">
        <f t="shared" ca="1" si="0"/>
        <v/>
      </c>
      <c r="K6" s="30" t="str">
        <f t="shared" ca="1" si="0"/>
        <v/>
      </c>
      <c r="L6" s="31" t="str">
        <f t="shared" ca="1" si="0"/>
        <v/>
      </c>
      <c r="M6" s="32" t="str">
        <f t="shared" ca="1" si="0"/>
        <v/>
      </c>
      <c r="N6" s="33" t="str">
        <f t="shared" ca="1" si="0"/>
        <v/>
      </c>
      <c r="O6" s="34" t="str">
        <f t="shared" ca="1" si="2"/>
        <v/>
      </c>
    </row>
    <row r="7" spans="1:15" ht="18">
      <c r="A7" s="5" t="s">
        <v>275</v>
      </c>
      <c r="B7" s="5"/>
      <c r="C7" s="38" t="str">
        <f>IF($B7="","",IF(ISERROR(MATCH(B7,الاتصالات!$B:$B,0)),(IF(ISERROR(MATCH(B7,الادارية!$B:$B,0)),(IF(ISERROR(MATCH(B7,الانتاج!$B:$B,0)),"الصيانة!B:Z","الانتاج!B:Z")),"الادارية!B:Z")),"الاتصالات!B:Z"))</f>
        <v/>
      </c>
      <c r="D7" s="27" t="str">
        <f t="shared" ca="1" si="1"/>
        <v/>
      </c>
      <c r="E7" s="28" t="str">
        <f t="shared" ca="1" si="0"/>
        <v/>
      </c>
      <c r="F7" s="28" t="str">
        <f t="shared" ca="1" si="0"/>
        <v/>
      </c>
      <c r="G7" s="29" t="str">
        <f t="shared" ca="1" si="0"/>
        <v/>
      </c>
      <c r="H7" s="28" t="str">
        <f t="shared" ca="1" si="0"/>
        <v/>
      </c>
      <c r="I7" s="28" t="str">
        <f t="shared" ca="1" si="0"/>
        <v/>
      </c>
      <c r="J7" s="30" t="str">
        <f t="shared" ca="1" si="0"/>
        <v/>
      </c>
      <c r="K7" s="30" t="str">
        <f t="shared" ca="1" si="0"/>
        <v/>
      </c>
      <c r="L7" s="31" t="str">
        <f t="shared" ca="1" si="0"/>
        <v/>
      </c>
      <c r="M7" s="32" t="str">
        <f t="shared" ca="1" si="0"/>
        <v/>
      </c>
      <c r="N7" s="33" t="str">
        <f t="shared" ca="1" si="0"/>
        <v/>
      </c>
      <c r="O7" s="34" t="str">
        <f t="shared" ca="1" si="2"/>
        <v/>
      </c>
    </row>
    <row r="8" spans="1:15" ht="18">
      <c r="A8" s="5" t="s">
        <v>276</v>
      </c>
      <c r="B8" s="5"/>
      <c r="C8" s="38" t="str">
        <f>IF($B8="","",IF(ISERROR(MATCH(B8,الاتصالات!$B:$B,0)),(IF(ISERROR(MATCH(B8,الادارية!$B:$B,0)),(IF(ISERROR(MATCH(B8,الانتاج!$B:$B,0)),"الصيانة!B:Z","الانتاج!B:Z")),"الادارية!B:Z")),"الاتصالات!B:Z"))</f>
        <v/>
      </c>
      <c r="D8" s="27" t="str">
        <f t="shared" ca="1" si="1"/>
        <v/>
      </c>
      <c r="E8" s="28" t="str">
        <f t="shared" ca="1" si="0"/>
        <v/>
      </c>
      <c r="F8" s="28" t="str">
        <f t="shared" ca="1" si="0"/>
        <v/>
      </c>
      <c r="G8" s="29" t="str">
        <f t="shared" ca="1" si="0"/>
        <v/>
      </c>
      <c r="H8" s="28" t="str">
        <f t="shared" ca="1" si="0"/>
        <v/>
      </c>
      <c r="I8" s="28" t="str">
        <f t="shared" ca="1" si="0"/>
        <v/>
      </c>
      <c r="J8" s="30" t="str">
        <f t="shared" ca="1" si="0"/>
        <v/>
      </c>
      <c r="K8" s="30" t="str">
        <f t="shared" ca="1" si="0"/>
        <v/>
      </c>
      <c r="L8" s="31" t="str">
        <f t="shared" ca="1" si="0"/>
        <v/>
      </c>
      <c r="M8" s="32" t="str">
        <f t="shared" ca="1" si="0"/>
        <v/>
      </c>
      <c r="N8" s="33" t="str">
        <f t="shared" ca="1" si="0"/>
        <v/>
      </c>
      <c r="O8" s="34" t="str">
        <f t="shared" ca="1" si="2"/>
        <v/>
      </c>
    </row>
    <row r="9" spans="1:15" ht="18">
      <c r="A9" s="5" t="s">
        <v>277</v>
      </c>
      <c r="B9" s="5"/>
      <c r="C9" s="38" t="str">
        <f>IF($B9="","",IF(ISERROR(MATCH(B9,الاتصالات!$B:$B,0)),(IF(ISERROR(MATCH(B9,الادارية!$B:$B,0)),(IF(ISERROR(MATCH(B9,الانتاج!$B:$B,0)),"الصيانة!B:Z","الانتاج!B:Z")),"الادارية!B:Z")),"الاتصالات!B:Z"))</f>
        <v/>
      </c>
      <c r="D9" s="27" t="str">
        <f t="shared" ca="1" si="1"/>
        <v/>
      </c>
      <c r="E9" s="28" t="str">
        <f t="shared" ca="1" si="0"/>
        <v/>
      </c>
      <c r="F9" s="28" t="str">
        <f t="shared" ca="1" si="0"/>
        <v/>
      </c>
      <c r="G9" s="29" t="str">
        <f t="shared" ca="1" si="0"/>
        <v/>
      </c>
      <c r="H9" s="28" t="str">
        <f t="shared" ca="1" si="0"/>
        <v/>
      </c>
      <c r="I9" s="28" t="str">
        <f t="shared" ca="1" si="0"/>
        <v/>
      </c>
      <c r="J9" s="30" t="str">
        <f t="shared" ca="1" si="0"/>
        <v/>
      </c>
      <c r="K9" s="30" t="str">
        <f t="shared" ca="1" si="0"/>
        <v/>
      </c>
      <c r="L9" s="31" t="str">
        <f t="shared" ca="1" si="0"/>
        <v/>
      </c>
      <c r="M9" s="32" t="str">
        <f t="shared" ca="1" si="0"/>
        <v/>
      </c>
      <c r="N9" s="33" t="str">
        <f t="shared" ca="1" si="0"/>
        <v/>
      </c>
      <c r="O9" s="34" t="str">
        <f t="shared" ca="1" si="2"/>
        <v/>
      </c>
    </row>
    <row r="10" spans="1:15" ht="18">
      <c r="A10" s="5" t="s">
        <v>278</v>
      </c>
      <c r="B10" s="5"/>
      <c r="C10" s="38" t="str">
        <f>IF($B10="","",IF(ISERROR(MATCH(B10,الاتصالات!$B:$B,0)),(IF(ISERROR(MATCH(B10,الادارية!$B:$B,0)),(IF(ISERROR(MATCH(B10,الانتاج!$B:$B,0)),"الصيانة!B:Z","الانتاج!B:Z")),"الادارية!B:Z")),"الاتصالات!B:Z"))</f>
        <v/>
      </c>
      <c r="D10" s="27" t="str">
        <f t="shared" ca="1" si="1"/>
        <v/>
      </c>
      <c r="E10" s="28" t="str">
        <f t="shared" ca="1" si="0"/>
        <v/>
      </c>
      <c r="F10" s="28" t="str">
        <f t="shared" ca="1" si="0"/>
        <v/>
      </c>
      <c r="G10" s="29" t="str">
        <f t="shared" ca="1" si="0"/>
        <v/>
      </c>
      <c r="H10" s="28" t="str">
        <f t="shared" ca="1" si="0"/>
        <v/>
      </c>
      <c r="I10" s="28" t="str">
        <f t="shared" ca="1" si="0"/>
        <v/>
      </c>
      <c r="J10" s="30" t="str">
        <f t="shared" ca="1" si="0"/>
        <v/>
      </c>
      <c r="K10" s="30" t="str">
        <f t="shared" ca="1" si="0"/>
        <v/>
      </c>
      <c r="L10" s="31" t="str">
        <f t="shared" ca="1" si="0"/>
        <v/>
      </c>
      <c r="M10" s="32" t="str">
        <f t="shared" ca="1" si="0"/>
        <v/>
      </c>
      <c r="N10" s="33" t="str">
        <f t="shared" ca="1" si="0"/>
        <v/>
      </c>
      <c r="O10" s="34" t="str">
        <f t="shared" ca="1" si="2"/>
        <v/>
      </c>
    </row>
    <row r="11" spans="1:15" ht="18">
      <c r="A11" s="5" t="s">
        <v>279</v>
      </c>
      <c r="B11" s="5"/>
      <c r="C11" s="38" t="str">
        <f>IF($B11="","",IF(ISERROR(MATCH(B11,الاتصالات!$B:$B,0)),(IF(ISERROR(MATCH(B11,الادارية!$B:$B,0)),(IF(ISERROR(MATCH(B11,الانتاج!$B:$B,0)),"الصيانة!B:Z","الانتاج!B:Z")),"الادارية!B:Z")),"الاتصالات!B:Z"))</f>
        <v/>
      </c>
      <c r="D11" s="27" t="str">
        <f t="shared" ca="1" si="1"/>
        <v/>
      </c>
      <c r="E11" s="28" t="str">
        <f t="shared" ca="1" si="0"/>
        <v/>
      </c>
      <c r="F11" s="28" t="str">
        <f t="shared" ca="1" si="0"/>
        <v/>
      </c>
      <c r="G11" s="29" t="str">
        <f t="shared" ca="1" si="0"/>
        <v/>
      </c>
      <c r="H11" s="28" t="str">
        <f t="shared" ca="1" si="0"/>
        <v/>
      </c>
      <c r="I11" s="28" t="str">
        <f t="shared" ca="1" si="0"/>
        <v/>
      </c>
      <c r="J11" s="30" t="str">
        <f t="shared" ca="1" si="0"/>
        <v/>
      </c>
      <c r="K11" s="30" t="str">
        <f t="shared" ca="1" si="0"/>
        <v/>
      </c>
      <c r="L11" s="31" t="str">
        <f t="shared" ca="1" si="0"/>
        <v/>
      </c>
      <c r="M11" s="32" t="str">
        <f t="shared" ca="1" si="0"/>
        <v/>
      </c>
      <c r="N11" s="33" t="str">
        <f t="shared" ca="1" si="0"/>
        <v/>
      </c>
      <c r="O11" s="34" t="str">
        <f t="shared" ca="1" si="2"/>
        <v/>
      </c>
    </row>
    <row r="12" spans="1:15" ht="18">
      <c r="A12" s="5" t="s">
        <v>280</v>
      </c>
      <c r="B12" s="5"/>
      <c r="C12" s="38" t="str">
        <f>IF($B12="","",IF(ISERROR(MATCH(B12,الاتصالات!$B:$B,0)),(IF(ISERROR(MATCH(B12,الادارية!$B:$B,0)),(IF(ISERROR(MATCH(B12,الانتاج!$B:$B,0)),"الصيانة!B:Z","الانتاج!B:Z")),"الادارية!B:Z")),"الاتصالات!B:Z"))</f>
        <v/>
      </c>
      <c r="D12" s="27" t="str">
        <f t="shared" ca="1" si="1"/>
        <v/>
      </c>
      <c r="E12" s="28" t="str">
        <f t="shared" ca="1" si="0"/>
        <v/>
      </c>
      <c r="F12" s="28" t="str">
        <f t="shared" ca="1" si="0"/>
        <v/>
      </c>
      <c r="G12" s="29" t="str">
        <f t="shared" ca="1" si="0"/>
        <v/>
      </c>
      <c r="H12" s="28" t="str">
        <f t="shared" ca="1" si="0"/>
        <v/>
      </c>
      <c r="I12" s="28" t="str">
        <f t="shared" ca="1" si="0"/>
        <v/>
      </c>
      <c r="J12" s="30" t="str">
        <f t="shared" ca="1" si="0"/>
        <v/>
      </c>
      <c r="K12" s="30" t="str">
        <f t="shared" ca="1" si="0"/>
        <v/>
      </c>
      <c r="L12" s="31" t="str">
        <f t="shared" ca="1" si="0"/>
        <v/>
      </c>
      <c r="M12" s="32" t="str">
        <f t="shared" ca="1" si="0"/>
        <v/>
      </c>
      <c r="N12" s="33" t="str">
        <f t="shared" ca="1" si="0"/>
        <v/>
      </c>
      <c r="O12" s="34" t="str">
        <f t="shared" ca="1" si="2"/>
        <v/>
      </c>
    </row>
    <row r="13" spans="1:15" ht="18">
      <c r="A13" s="5" t="s">
        <v>281</v>
      </c>
      <c r="B13" s="5"/>
      <c r="C13" s="38" t="str">
        <f>IF($B13="","",IF(ISERROR(MATCH(B13,الاتصالات!$B:$B,0)),(IF(ISERROR(MATCH(B13,الادارية!$B:$B,0)),(IF(ISERROR(MATCH(B13,الانتاج!$B:$B,0)),"الصيانة!B:Z","الانتاج!B:Z")),"الادارية!B:Z")),"الاتصالات!B:Z"))</f>
        <v/>
      </c>
      <c r="D13" s="27" t="str">
        <f t="shared" ca="1" si="1"/>
        <v/>
      </c>
      <c r="E13" s="28" t="str">
        <f t="shared" ca="1" si="0"/>
        <v/>
      </c>
      <c r="F13" s="28" t="str">
        <f t="shared" ca="1" si="0"/>
        <v/>
      </c>
      <c r="G13" s="29" t="str">
        <f t="shared" ca="1" si="0"/>
        <v/>
      </c>
      <c r="H13" s="28" t="str">
        <f t="shared" ca="1" si="0"/>
        <v/>
      </c>
      <c r="I13" s="28" t="str">
        <f t="shared" ca="1" si="0"/>
        <v/>
      </c>
      <c r="J13" s="30" t="str">
        <f t="shared" ca="1" si="0"/>
        <v/>
      </c>
      <c r="K13" s="30" t="str">
        <f t="shared" ca="1" si="0"/>
        <v/>
      </c>
      <c r="L13" s="31" t="str">
        <f t="shared" ca="1" si="0"/>
        <v/>
      </c>
      <c r="M13" s="32" t="str">
        <f t="shared" ca="1" si="0"/>
        <v/>
      </c>
      <c r="N13" s="33" t="str">
        <f t="shared" ca="1" si="0"/>
        <v/>
      </c>
      <c r="O13" s="34" t="str">
        <f t="shared" ca="1" si="2"/>
        <v/>
      </c>
    </row>
    <row r="14" spans="1:15" ht="18">
      <c r="A14" s="5" t="s">
        <v>282</v>
      </c>
      <c r="B14" s="5"/>
      <c r="C14" s="38" t="str">
        <f>IF($B14="","",IF(ISERROR(MATCH(B14,الاتصالات!$B:$B,0)),(IF(ISERROR(MATCH(B14,الادارية!$B:$B,0)),(IF(ISERROR(MATCH(B14,الانتاج!$B:$B,0)),"الصيانة!B:Z","الانتاج!B:Z")),"الادارية!B:Z")),"الاتصالات!B:Z"))</f>
        <v/>
      </c>
      <c r="D14" s="27" t="str">
        <f t="shared" ca="1" si="1"/>
        <v/>
      </c>
      <c r="E14" s="28" t="str">
        <f t="shared" ca="1" si="0"/>
        <v/>
      </c>
      <c r="F14" s="28" t="str">
        <f t="shared" ca="1" si="0"/>
        <v/>
      </c>
      <c r="G14" s="29" t="str">
        <f t="shared" ca="1" si="0"/>
        <v/>
      </c>
      <c r="H14" s="28" t="str">
        <f t="shared" ca="1" si="0"/>
        <v/>
      </c>
      <c r="I14" s="28" t="str">
        <f t="shared" ca="1" si="0"/>
        <v/>
      </c>
      <c r="J14" s="30" t="str">
        <f t="shared" ca="1" si="0"/>
        <v/>
      </c>
      <c r="K14" s="30" t="str">
        <f t="shared" ca="1" si="0"/>
        <v/>
      </c>
      <c r="L14" s="31" t="str">
        <f t="shared" ca="1" si="0"/>
        <v/>
      </c>
      <c r="M14" s="32" t="str">
        <f t="shared" ca="1" si="0"/>
        <v/>
      </c>
      <c r="N14" s="33" t="str">
        <f t="shared" ca="1" si="0"/>
        <v/>
      </c>
      <c r="O14" s="34" t="str">
        <f t="shared" ca="1" si="2"/>
        <v/>
      </c>
    </row>
    <row r="15" spans="1:15" ht="18">
      <c r="A15" s="5" t="s">
        <v>283</v>
      </c>
      <c r="B15" s="5"/>
      <c r="C15" s="38" t="str">
        <f>IF($B15="","",IF(ISERROR(MATCH(B15,الاتصالات!$B:$B,0)),(IF(ISERROR(MATCH(B15,الادارية!$B:$B,0)),(IF(ISERROR(MATCH(B15,الانتاج!$B:$B,0)),"الصيانة!B:Z","الانتاج!B:Z")),"الادارية!B:Z")),"الاتصالات!B:Z"))</f>
        <v/>
      </c>
      <c r="D15" s="27" t="str">
        <f t="shared" ca="1" si="1"/>
        <v/>
      </c>
      <c r="E15" s="28" t="str">
        <f t="shared" ca="1" si="0"/>
        <v/>
      </c>
      <c r="F15" s="28" t="str">
        <f t="shared" ca="1" si="0"/>
        <v/>
      </c>
      <c r="G15" s="29" t="str">
        <f t="shared" ca="1" si="0"/>
        <v/>
      </c>
      <c r="H15" s="28" t="str">
        <f t="shared" ca="1" si="0"/>
        <v/>
      </c>
      <c r="I15" s="28" t="str">
        <f t="shared" ca="1" si="0"/>
        <v/>
      </c>
      <c r="J15" s="30" t="str">
        <f t="shared" ca="1" si="0"/>
        <v/>
      </c>
      <c r="K15" s="30" t="str">
        <f t="shared" ca="1" si="0"/>
        <v/>
      </c>
      <c r="L15" s="31" t="str">
        <f t="shared" ca="1" si="0"/>
        <v/>
      </c>
      <c r="M15" s="32" t="str">
        <f t="shared" ca="1" si="0"/>
        <v/>
      </c>
      <c r="N15" s="33" t="str">
        <f t="shared" ca="1" si="0"/>
        <v/>
      </c>
      <c r="O15" s="34" t="str">
        <f t="shared" ca="1" si="2"/>
        <v/>
      </c>
    </row>
    <row r="16" spans="1:15" ht="18">
      <c r="A16" s="5" t="s">
        <v>284</v>
      </c>
      <c r="B16" s="5"/>
      <c r="C16" s="38" t="str">
        <f>IF($B16="","",IF(ISERROR(MATCH(B16,الاتصالات!$B:$B,0)),(IF(ISERROR(MATCH(B16,الادارية!$B:$B,0)),(IF(ISERROR(MATCH(B16,الانتاج!$B:$B,0)),"الصيانة!B:Z","الانتاج!B:Z")),"الادارية!B:Z")),"الاتصالات!B:Z"))</f>
        <v/>
      </c>
      <c r="D16" s="27" t="str">
        <f t="shared" ca="1" si="1"/>
        <v/>
      </c>
      <c r="E16" s="28" t="str">
        <f t="shared" ca="1" si="0"/>
        <v/>
      </c>
      <c r="F16" s="28" t="str">
        <f t="shared" ca="1" si="0"/>
        <v/>
      </c>
      <c r="G16" s="29" t="str">
        <f t="shared" ca="1" si="0"/>
        <v/>
      </c>
      <c r="H16" s="28" t="str">
        <f t="shared" ca="1" si="0"/>
        <v/>
      </c>
      <c r="I16" s="28" t="str">
        <f t="shared" ca="1" si="0"/>
        <v/>
      </c>
      <c r="J16" s="30" t="str">
        <f t="shared" ca="1" si="0"/>
        <v/>
      </c>
      <c r="K16" s="30" t="str">
        <f t="shared" ca="1" si="0"/>
        <v/>
      </c>
      <c r="L16" s="31" t="str">
        <f t="shared" ca="1" si="0"/>
        <v/>
      </c>
      <c r="M16" s="32" t="str">
        <f t="shared" ca="1" si="0"/>
        <v/>
      </c>
      <c r="N16" s="33" t="str">
        <f t="shared" ca="1" si="0"/>
        <v/>
      </c>
      <c r="O16" s="34" t="str">
        <f t="shared" ca="1" si="2"/>
        <v/>
      </c>
    </row>
    <row r="17" spans="1:15" ht="18">
      <c r="A17" s="5" t="s">
        <v>285</v>
      </c>
      <c r="B17" s="5"/>
      <c r="C17" s="38" t="str">
        <f>IF($B17="","",IF(ISERROR(MATCH(B17,الاتصالات!$B:$B,0)),(IF(ISERROR(MATCH(B17,الادارية!$B:$B,0)),(IF(ISERROR(MATCH(B17,الانتاج!$B:$B,0)),"الصيانة!B:Z","الانتاج!B:Z")),"الادارية!B:Z")),"الاتصالات!B:Z"))</f>
        <v/>
      </c>
      <c r="D17" s="27" t="str">
        <f t="shared" ca="1" si="1"/>
        <v/>
      </c>
      <c r="E17" s="28" t="str">
        <f t="shared" ca="1" si="0"/>
        <v/>
      </c>
      <c r="F17" s="28" t="str">
        <f t="shared" ca="1" si="0"/>
        <v/>
      </c>
      <c r="G17" s="29" t="str">
        <f t="shared" ca="1" si="0"/>
        <v/>
      </c>
      <c r="H17" s="28" t="str">
        <f t="shared" ca="1" si="0"/>
        <v/>
      </c>
      <c r="I17" s="28" t="str">
        <f t="shared" ca="1" si="0"/>
        <v/>
      </c>
      <c r="J17" s="30" t="str">
        <f t="shared" ca="1" si="0"/>
        <v/>
      </c>
      <c r="K17" s="30" t="str">
        <f t="shared" ca="1" si="0"/>
        <v/>
      </c>
      <c r="L17" s="31" t="str">
        <f t="shared" ca="1" si="0"/>
        <v/>
      </c>
      <c r="M17" s="32" t="str">
        <f t="shared" ca="1" si="0"/>
        <v/>
      </c>
      <c r="N17" s="33" t="str">
        <f t="shared" ca="1" si="0"/>
        <v/>
      </c>
      <c r="O17" s="34" t="str">
        <f t="shared" ca="1" si="2"/>
        <v/>
      </c>
    </row>
    <row r="18" spans="1:15" ht="18">
      <c r="A18" s="5" t="s">
        <v>286</v>
      </c>
      <c r="B18" s="5"/>
      <c r="C18" s="38" t="str">
        <f>IF($B18="","",IF(ISERROR(MATCH(B18,الاتصالات!$B:$B,0)),(IF(ISERROR(MATCH(B18,الادارية!$B:$B,0)),(IF(ISERROR(MATCH(B18,الانتاج!$B:$B,0)),"الصيانة!B:Z","الانتاج!B:Z")),"الادارية!B:Z")),"الاتصالات!B:Z"))</f>
        <v/>
      </c>
      <c r="D18" s="27" t="str">
        <f t="shared" ca="1" si="1"/>
        <v/>
      </c>
      <c r="E18" s="28" t="str">
        <f t="shared" ca="1" si="0"/>
        <v/>
      </c>
      <c r="F18" s="28" t="str">
        <f t="shared" ca="1" si="0"/>
        <v/>
      </c>
      <c r="G18" s="29" t="str">
        <f t="shared" ca="1" si="0"/>
        <v/>
      </c>
      <c r="H18" s="28" t="str">
        <f t="shared" ca="1" si="0"/>
        <v/>
      </c>
      <c r="I18" s="28" t="str">
        <f t="shared" ca="1" si="0"/>
        <v/>
      </c>
      <c r="J18" s="30" t="str">
        <f t="shared" ca="1" si="0"/>
        <v/>
      </c>
      <c r="K18" s="30" t="str">
        <f t="shared" ca="1" si="0"/>
        <v/>
      </c>
      <c r="L18" s="31" t="str">
        <f t="shared" ca="1" si="0"/>
        <v/>
      </c>
      <c r="M18" s="32" t="str">
        <f t="shared" ca="1" si="0"/>
        <v/>
      </c>
      <c r="N18" s="33" t="str">
        <f t="shared" ca="1" si="0"/>
        <v/>
      </c>
      <c r="O18" s="34" t="str">
        <f t="shared" ca="1" si="2"/>
        <v/>
      </c>
    </row>
    <row r="19" spans="1:15" ht="18">
      <c r="A19" s="5" t="s">
        <v>287</v>
      </c>
      <c r="B19" s="5"/>
      <c r="C19" s="38" t="str">
        <f>IF($B19="","",IF(ISERROR(MATCH(B19,الاتصالات!$B:$B,0)),(IF(ISERROR(MATCH(B19,الادارية!$B:$B,0)),(IF(ISERROR(MATCH(B19,الانتاج!$B:$B,0)),"الصيانة!B:Z","الانتاج!B:Z")),"الادارية!B:Z")),"الاتصالات!B:Z"))</f>
        <v/>
      </c>
      <c r="D19" s="27" t="str">
        <f t="shared" ca="1" si="1"/>
        <v/>
      </c>
      <c r="E19" s="28" t="str">
        <f t="shared" ca="1" si="1"/>
        <v/>
      </c>
      <c r="F19" s="28" t="str">
        <f t="shared" ca="1" si="1"/>
        <v/>
      </c>
      <c r="G19" s="29" t="str">
        <f t="shared" ca="1" si="1"/>
        <v/>
      </c>
      <c r="H19" s="28" t="str">
        <f t="shared" ca="1" si="1"/>
        <v/>
      </c>
      <c r="I19" s="28" t="str">
        <f t="shared" ca="1" si="1"/>
        <v/>
      </c>
      <c r="J19" s="30" t="str">
        <f t="shared" ca="1" si="1"/>
        <v/>
      </c>
      <c r="K19" s="30" t="str">
        <f t="shared" ca="1" si="1"/>
        <v/>
      </c>
      <c r="L19" s="31" t="str">
        <f t="shared" ca="1" si="1"/>
        <v/>
      </c>
      <c r="M19" s="32" t="str">
        <f t="shared" ca="1" si="1"/>
        <v/>
      </c>
      <c r="N19" s="33" t="str">
        <f t="shared" ca="1" si="1"/>
        <v/>
      </c>
      <c r="O19" s="34" t="str">
        <f t="shared" ca="1" si="2"/>
        <v/>
      </c>
    </row>
    <row r="20" spans="1:15" ht="18">
      <c r="A20" s="5" t="s">
        <v>288</v>
      </c>
      <c r="B20" s="5"/>
      <c r="C20" s="38" t="str">
        <f>IF($B20="","",IF(ISERROR(MATCH(B20,الاتصالات!$B:$B,0)),(IF(ISERROR(MATCH(B20,الادارية!$B:$B,0)),(IF(ISERROR(MATCH(B20,الانتاج!$B:$B,0)),"الصيانة!B:Z","الانتاج!B:Z")),"الادارية!B:Z")),"الاتصالات!B:Z"))</f>
        <v/>
      </c>
      <c r="D20" s="27" t="str">
        <f t="shared" ca="1" si="1"/>
        <v/>
      </c>
      <c r="E20" s="28" t="str">
        <f t="shared" ca="1" si="1"/>
        <v/>
      </c>
      <c r="F20" s="28" t="str">
        <f t="shared" ca="1" si="1"/>
        <v/>
      </c>
      <c r="G20" s="29" t="str">
        <f t="shared" ca="1" si="1"/>
        <v/>
      </c>
      <c r="H20" s="28" t="str">
        <f t="shared" ca="1" si="1"/>
        <v/>
      </c>
      <c r="I20" s="28" t="str">
        <f t="shared" ca="1" si="1"/>
        <v/>
      </c>
      <c r="J20" s="30" t="str">
        <f t="shared" ca="1" si="1"/>
        <v/>
      </c>
      <c r="K20" s="30" t="str">
        <f t="shared" ca="1" si="1"/>
        <v/>
      </c>
      <c r="L20" s="31" t="str">
        <f t="shared" ca="1" si="1"/>
        <v/>
      </c>
      <c r="M20" s="32" t="str">
        <f t="shared" ca="1" si="1"/>
        <v/>
      </c>
      <c r="N20" s="33" t="str">
        <f t="shared" ca="1" si="1"/>
        <v/>
      </c>
      <c r="O20" s="34" t="str">
        <f t="shared" ca="1" si="2"/>
        <v/>
      </c>
    </row>
    <row r="21" spans="1:15" ht="18">
      <c r="A21" s="5" t="s">
        <v>289</v>
      </c>
      <c r="B21" s="5"/>
      <c r="C21" s="38" t="str">
        <f>IF($B21="","",IF(ISERROR(MATCH(B21,الاتصالات!$B:$B,0)),(IF(ISERROR(MATCH(B21,الادارية!$B:$B,0)),(IF(ISERROR(MATCH(B21,الانتاج!$B:$B,0)),"الصيانة!B:Z","الانتاج!B:Z")),"الادارية!B:Z")),"الاتصالات!B:Z"))</f>
        <v/>
      </c>
      <c r="D21" s="27" t="str">
        <f t="shared" ca="1" si="1"/>
        <v/>
      </c>
      <c r="E21" s="28" t="str">
        <f t="shared" ca="1" si="1"/>
        <v/>
      </c>
      <c r="F21" s="28" t="str">
        <f t="shared" ca="1" si="1"/>
        <v/>
      </c>
      <c r="G21" s="29" t="str">
        <f t="shared" ca="1" si="1"/>
        <v/>
      </c>
      <c r="H21" s="28" t="str">
        <f t="shared" ca="1" si="1"/>
        <v/>
      </c>
      <c r="I21" s="28" t="str">
        <f t="shared" ca="1" si="1"/>
        <v/>
      </c>
      <c r="J21" s="30" t="str">
        <f t="shared" ca="1" si="1"/>
        <v/>
      </c>
      <c r="K21" s="30" t="str">
        <f t="shared" ca="1" si="1"/>
        <v/>
      </c>
      <c r="L21" s="31" t="str">
        <f t="shared" ca="1" si="1"/>
        <v/>
      </c>
      <c r="M21" s="32" t="str">
        <f t="shared" ca="1" si="1"/>
        <v/>
      </c>
      <c r="N21" s="33" t="str">
        <f t="shared" ca="1" si="1"/>
        <v/>
      </c>
      <c r="O21" s="34" t="str">
        <f t="shared" ca="1" si="2"/>
        <v/>
      </c>
    </row>
    <row r="22" spans="1:15" ht="18">
      <c r="A22" s="5" t="s">
        <v>290</v>
      </c>
      <c r="B22" s="5"/>
      <c r="C22" s="38" t="str">
        <f>IF($B22="","",IF(ISERROR(MATCH(B22,الاتصالات!$B:$B,0)),(IF(ISERROR(MATCH(B22,الادارية!$B:$B,0)),(IF(ISERROR(MATCH(B22,الانتاج!$B:$B,0)),"الصيانة!B:Z","الانتاج!B:Z")),"الادارية!B:Z")),"الاتصالات!B:Z"))</f>
        <v/>
      </c>
      <c r="D22" s="27" t="str">
        <f t="shared" ca="1" si="1"/>
        <v/>
      </c>
      <c r="E22" s="28" t="str">
        <f t="shared" ca="1" si="1"/>
        <v/>
      </c>
      <c r="F22" s="28" t="str">
        <f t="shared" ca="1" si="1"/>
        <v/>
      </c>
      <c r="G22" s="29" t="str">
        <f t="shared" ca="1" si="1"/>
        <v/>
      </c>
      <c r="H22" s="28" t="str">
        <f t="shared" ca="1" si="1"/>
        <v/>
      </c>
      <c r="I22" s="28" t="str">
        <f t="shared" ca="1" si="1"/>
        <v/>
      </c>
      <c r="J22" s="30" t="str">
        <f t="shared" ca="1" si="1"/>
        <v/>
      </c>
      <c r="K22" s="30" t="str">
        <f t="shared" ca="1" si="1"/>
        <v/>
      </c>
      <c r="L22" s="31" t="str">
        <f t="shared" ca="1" si="1"/>
        <v/>
      </c>
      <c r="M22" s="32" t="str">
        <f t="shared" ca="1" si="1"/>
        <v/>
      </c>
      <c r="N22" s="33" t="str">
        <f t="shared" ca="1" si="1"/>
        <v/>
      </c>
      <c r="O22" s="34" t="str">
        <f t="shared" ca="1" si="2"/>
        <v/>
      </c>
    </row>
    <row r="23" spans="1:15" ht="18">
      <c r="A23" s="5" t="s">
        <v>291</v>
      </c>
      <c r="B23" s="5"/>
      <c r="C23" s="38" t="str">
        <f>IF($B23="","",IF(ISERROR(MATCH(B23,الاتصالات!$B:$B,0)),(IF(ISERROR(MATCH(B23,الادارية!$B:$B,0)),(IF(ISERROR(MATCH(B23,الانتاج!$B:$B,0)),"الصيانة!B:Z","الانتاج!B:Z")),"الادارية!B:Z")),"الاتصالات!B:Z"))</f>
        <v/>
      </c>
      <c r="D23" s="27" t="str">
        <f t="shared" ca="1" si="1"/>
        <v/>
      </c>
      <c r="E23" s="28" t="str">
        <f t="shared" ca="1" si="1"/>
        <v/>
      </c>
      <c r="F23" s="28" t="str">
        <f t="shared" ca="1" si="1"/>
        <v/>
      </c>
      <c r="G23" s="29" t="str">
        <f t="shared" ca="1" si="1"/>
        <v/>
      </c>
      <c r="H23" s="28" t="str">
        <f t="shared" ca="1" si="1"/>
        <v/>
      </c>
      <c r="I23" s="28" t="str">
        <f t="shared" ca="1" si="1"/>
        <v/>
      </c>
      <c r="J23" s="30" t="str">
        <f t="shared" ca="1" si="1"/>
        <v/>
      </c>
      <c r="K23" s="30" t="str">
        <f t="shared" ca="1" si="1"/>
        <v/>
      </c>
      <c r="L23" s="31" t="str">
        <f t="shared" ca="1" si="1"/>
        <v/>
      </c>
      <c r="M23" s="32" t="str">
        <f t="shared" ca="1" si="1"/>
        <v/>
      </c>
      <c r="N23" s="33" t="str">
        <f t="shared" ca="1" si="1"/>
        <v/>
      </c>
      <c r="O23" s="34" t="str">
        <f t="shared" ca="1" si="2"/>
        <v/>
      </c>
    </row>
    <row r="24" spans="1:15" ht="18">
      <c r="A24" s="5" t="s">
        <v>292</v>
      </c>
      <c r="B24" s="5"/>
      <c r="C24" s="38" t="str">
        <f>IF($B24="","",IF(ISERROR(MATCH(B24,الاتصالات!$B:$B,0)),(IF(ISERROR(MATCH(B24,الادارية!$B:$B,0)),(IF(ISERROR(MATCH(B24,الانتاج!$B:$B,0)),"الصيانة!B:Z","الانتاج!B:Z")),"الادارية!B:Z")),"الاتصالات!B:Z"))</f>
        <v/>
      </c>
      <c r="D24" s="27" t="str">
        <f t="shared" ca="1" si="1"/>
        <v/>
      </c>
      <c r="E24" s="28" t="str">
        <f t="shared" ca="1" si="1"/>
        <v/>
      </c>
      <c r="F24" s="28" t="str">
        <f t="shared" ca="1" si="1"/>
        <v/>
      </c>
      <c r="G24" s="29" t="str">
        <f t="shared" ca="1" si="1"/>
        <v/>
      </c>
      <c r="H24" s="28" t="str">
        <f t="shared" ca="1" si="1"/>
        <v/>
      </c>
      <c r="I24" s="28" t="str">
        <f t="shared" ca="1" si="1"/>
        <v/>
      </c>
      <c r="J24" s="30" t="str">
        <f t="shared" ca="1" si="1"/>
        <v/>
      </c>
      <c r="K24" s="30" t="str">
        <f t="shared" ca="1" si="1"/>
        <v/>
      </c>
      <c r="L24" s="31" t="str">
        <f t="shared" ca="1" si="1"/>
        <v/>
      </c>
      <c r="M24" s="32" t="str">
        <f t="shared" ca="1" si="1"/>
        <v/>
      </c>
      <c r="N24" s="33" t="str">
        <f t="shared" ca="1" si="1"/>
        <v/>
      </c>
      <c r="O24" s="34" t="str">
        <f t="shared" ca="1" si="2"/>
        <v/>
      </c>
    </row>
    <row r="25" spans="1:15" ht="18">
      <c r="A25" s="5" t="s">
        <v>293</v>
      </c>
      <c r="B25" s="5"/>
      <c r="C25" s="38" t="str">
        <f>IF($B25="","",IF(ISERROR(MATCH(B25,الاتصالات!$B:$B,0)),(IF(ISERROR(MATCH(B25,الادارية!$B:$B,0)),(IF(ISERROR(MATCH(B25,الانتاج!$B:$B,0)),"الصيانة!B:Z","الانتاج!B:Z")),"الادارية!B:Z")),"الاتصالات!B:Z"))</f>
        <v/>
      </c>
      <c r="D25" s="27" t="str">
        <f t="shared" ca="1" si="1"/>
        <v/>
      </c>
      <c r="E25" s="28" t="str">
        <f t="shared" ca="1" si="1"/>
        <v/>
      </c>
      <c r="F25" s="28" t="str">
        <f t="shared" ca="1" si="1"/>
        <v/>
      </c>
      <c r="G25" s="29" t="str">
        <f t="shared" ca="1" si="1"/>
        <v/>
      </c>
      <c r="H25" s="28" t="str">
        <f t="shared" ca="1" si="1"/>
        <v/>
      </c>
      <c r="I25" s="28" t="str">
        <f t="shared" ca="1" si="1"/>
        <v/>
      </c>
      <c r="J25" s="30" t="str">
        <f t="shared" ca="1" si="1"/>
        <v/>
      </c>
      <c r="K25" s="30" t="str">
        <f t="shared" ca="1" si="1"/>
        <v/>
      </c>
      <c r="L25" s="31" t="str">
        <f t="shared" ca="1" si="1"/>
        <v/>
      </c>
      <c r="M25" s="32" t="str">
        <f t="shared" ca="1" si="1"/>
        <v/>
      </c>
      <c r="N25" s="33" t="str">
        <f t="shared" ca="1" si="1"/>
        <v/>
      </c>
      <c r="O25" s="34" t="str">
        <f t="shared" ca="1" si="2"/>
        <v/>
      </c>
    </row>
    <row r="26" spans="1:15" ht="18">
      <c r="A26" s="5" t="s">
        <v>294</v>
      </c>
      <c r="B26" s="5"/>
      <c r="C26" s="38" t="str">
        <f>IF($B26="","",IF(ISERROR(MATCH(B26,الاتصالات!$B:$B,0)),(IF(ISERROR(MATCH(B26,الادارية!$B:$B,0)),(IF(ISERROR(MATCH(B26,الانتاج!$B:$B,0)),"الصيانة!B:Z","الانتاج!B:Z")),"الادارية!B:Z")),"الاتصالات!B:Z"))</f>
        <v/>
      </c>
      <c r="D26" s="27" t="str">
        <f t="shared" ca="1" si="1"/>
        <v/>
      </c>
      <c r="E26" s="28" t="str">
        <f t="shared" ca="1" si="1"/>
        <v/>
      </c>
      <c r="F26" s="28" t="str">
        <f t="shared" ca="1" si="1"/>
        <v/>
      </c>
      <c r="G26" s="29" t="str">
        <f t="shared" ca="1" si="1"/>
        <v/>
      </c>
      <c r="H26" s="28" t="str">
        <f t="shared" ca="1" si="1"/>
        <v/>
      </c>
      <c r="I26" s="28" t="str">
        <f t="shared" ca="1" si="1"/>
        <v/>
      </c>
      <c r="J26" s="30" t="str">
        <f t="shared" ca="1" si="1"/>
        <v/>
      </c>
      <c r="K26" s="30" t="str">
        <f t="shared" ca="1" si="1"/>
        <v/>
      </c>
      <c r="L26" s="31" t="str">
        <f t="shared" ca="1" si="1"/>
        <v/>
      </c>
      <c r="M26" s="32" t="str">
        <f t="shared" ca="1" si="1"/>
        <v/>
      </c>
      <c r="N26" s="33" t="str">
        <f t="shared" ca="1" si="1"/>
        <v/>
      </c>
      <c r="O26" s="34" t="str">
        <f t="shared" ca="1" si="2"/>
        <v/>
      </c>
    </row>
    <row r="27" spans="1:15" ht="18">
      <c r="A27" s="5" t="s">
        <v>295</v>
      </c>
      <c r="B27" s="5"/>
      <c r="C27" s="38" t="str">
        <f>IF($B27="","",IF(ISERROR(MATCH(B27,الاتصالات!$B:$B,0)),(IF(ISERROR(MATCH(B27,الادارية!$B:$B,0)),(IF(ISERROR(MATCH(B27,الانتاج!$B:$B,0)),"الصيانة!B:Z","الانتاج!B:Z")),"الادارية!B:Z")),"الاتصالات!B:Z"))</f>
        <v/>
      </c>
      <c r="D27" s="27" t="str">
        <f t="shared" ca="1" si="1"/>
        <v/>
      </c>
      <c r="E27" s="28" t="str">
        <f t="shared" ca="1" si="1"/>
        <v/>
      </c>
      <c r="F27" s="28" t="str">
        <f t="shared" ca="1" si="1"/>
        <v/>
      </c>
      <c r="G27" s="29" t="str">
        <f t="shared" ca="1" si="1"/>
        <v/>
      </c>
      <c r="H27" s="28" t="str">
        <f t="shared" ca="1" si="1"/>
        <v/>
      </c>
      <c r="I27" s="28" t="str">
        <f t="shared" ca="1" si="1"/>
        <v/>
      </c>
      <c r="J27" s="30" t="str">
        <f t="shared" ca="1" si="1"/>
        <v/>
      </c>
      <c r="K27" s="30" t="str">
        <f t="shared" ca="1" si="1"/>
        <v/>
      </c>
      <c r="L27" s="31" t="str">
        <f t="shared" ca="1" si="1"/>
        <v/>
      </c>
      <c r="M27" s="32" t="str">
        <f t="shared" ca="1" si="1"/>
        <v/>
      </c>
      <c r="N27" s="33" t="str">
        <f t="shared" ca="1" si="1"/>
        <v/>
      </c>
      <c r="O27" s="34" t="str">
        <f t="shared" ca="1" si="2"/>
        <v/>
      </c>
    </row>
    <row r="28" spans="1:15" ht="18">
      <c r="A28" s="5" t="s">
        <v>296</v>
      </c>
      <c r="B28" s="5"/>
      <c r="C28" s="38" t="str">
        <f>IF($B28="","",IF(ISERROR(MATCH(B28,الاتصالات!$B:$B,0)),(IF(ISERROR(MATCH(B28,الادارية!$B:$B,0)),(IF(ISERROR(MATCH(B28,الانتاج!$B:$B,0)),"الصيانة!B:Z","الانتاج!B:Z")),"الادارية!B:Z")),"الاتصالات!B:Z"))</f>
        <v/>
      </c>
      <c r="D28" s="27" t="str">
        <f t="shared" ca="1" si="1"/>
        <v/>
      </c>
      <c r="E28" s="28" t="str">
        <f t="shared" ca="1" si="1"/>
        <v/>
      </c>
      <c r="F28" s="28" t="str">
        <f t="shared" ca="1" si="1"/>
        <v/>
      </c>
      <c r="G28" s="29" t="str">
        <f t="shared" ca="1" si="1"/>
        <v/>
      </c>
      <c r="H28" s="28" t="str">
        <f t="shared" ca="1" si="1"/>
        <v/>
      </c>
      <c r="I28" s="28" t="str">
        <f t="shared" ca="1" si="1"/>
        <v/>
      </c>
      <c r="J28" s="30" t="str">
        <f t="shared" ca="1" si="1"/>
        <v/>
      </c>
      <c r="K28" s="30" t="str">
        <f t="shared" ca="1" si="1"/>
        <v/>
      </c>
      <c r="L28" s="31" t="str">
        <f t="shared" ca="1" si="1"/>
        <v/>
      </c>
      <c r="M28" s="32" t="str">
        <f t="shared" ca="1" si="1"/>
        <v/>
      </c>
      <c r="N28" s="33" t="str">
        <f t="shared" ca="1" si="1"/>
        <v/>
      </c>
      <c r="O28" s="34" t="str">
        <f t="shared" ca="1" si="2"/>
        <v/>
      </c>
    </row>
    <row r="29" spans="1:15" ht="18">
      <c r="A29" s="5" t="s">
        <v>297</v>
      </c>
      <c r="B29" s="5"/>
      <c r="C29" s="38" t="str">
        <f>IF($B29="","",IF(ISERROR(MATCH(B29,الاتصالات!$B:$B,0)),(IF(ISERROR(MATCH(B29,الادارية!$B:$B,0)),(IF(ISERROR(MATCH(B29,الانتاج!$B:$B,0)),"الصيانة!B:Z","الانتاج!B:Z")),"الادارية!B:Z")),"الاتصالات!B:Z"))</f>
        <v/>
      </c>
      <c r="D29" s="27" t="str">
        <f t="shared" ca="1" si="1"/>
        <v/>
      </c>
      <c r="E29" s="28" t="str">
        <f t="shared" ca="1" si="1"/>
        <v/>
      </c>
      <c r="F29" s="28" t="str">
        <f t="shared" ca="1" si="1"/>
        <v/>
      </c>
      <c r="G29" s="29" t="str">
        <f t="shared" ca="1" si="1"/>
        <v/>
      </c>
      <c r="H29" s="28" t="str">
        <f t="shared" ca="1" si="1"/>
        <v/>
      </c>
      <c r="I29" s="28" t="str">
        <f t="shared" ca="1" si="1"/>
        <v/>
      </c>
      <c r="J29" s="30" t="str">
        <f t="shared" ca="1" si="1"/>
        <v/>
      </c>
      <c r="K29" s="30" t="str">
        <f t="shared" ca="1" si="1"/>
        <v/>
      </c>
      <c r="L29" s="31" t="str">
        <f t="shared" ca="1" si="1"/>
        <v/>
      </c>
      <c r="M29" s="32" t="str">
        <f t="shared" ca="1" si="1"/>
        <v/>
      </c>
      <c r="N29" s="33" t="str">
        <f t="shared" ca="1" si="1"/>
        <v/>
      </c>
      <c r="O29" s="34" t="str">
        <f t="shared" ca="1" si="2"/>
        <v/>
      </c>
    </row>
    <row r="30" spans="1:15" ht="18">
      <c r="A30" s="5" t="s">
        <v>298</v>
      </c>
      <c r="B30" s="5"/>
      <c r="C30" s="38" t="str">
        <f>IF($B30="","",IF(ISERROR(MATCH(B30,الاتصالات!$B:$B,0)),(IF(ISERROR(MATCH(B30,الادارية!$B:$B,0)),(IF(ISERROR(MATCH(B30,الانتاج!$B:$B,0)),"الصيانة!B:Z","الانتاج!B:Z")),"الادارية!B:Z")),"الاتصالات!B:Z"))</f>
        <v/>
      </c>
      <c r="D30" s="27" t="str">
        <f t="shared" ca="1" si="1"/>
        <v/>
      </c>
      <c r="E30" s="28" t="str">
        <f t="shared" ca="1" si="1"/>
        <v/>
      </c>
      <c r="F30" s="28" t="str">
        <f t="shared" ca="1" si="1"/>
        <v/>
      </c>
      <c r="G30" s="29" t="str">
        <f t="shared" ca="1" si="1"/>
        <v/>
      </c>
      <c r="H30" s="28" t="str">
        <f t="shared" ca="1" si="1"/>
        <v/>
      </c>
      <c r="I30" s="28" t="str">
        <f t="shared" ca="1" si="1"/>
        <v/>
      </c>
      <c r="J30" s="30" t="str">
        <f t="shared" ca="1" si="1"/>
        <v/>
      </c>
      <c r="K30" s="30" t="str">
        <f t="shared" ca="1" si="1"/>
        <v/>
      </c>
      <c r="L30" s="31" t="str">
        <f t="shared" ca="1" si="1"/>
        <v/>
      </c>
      <c r="M30" s="32" t="str">
        <f t="shared" ca="1" si="1"/>
        <v/>
      </c>
      <c r="N30" s="33" t="str">
        <f t="shared" ca="1" si="1"/>
        <v/>
      </c>
      <c r="O30" s="34" t="str">
        <f t="shared" ca="1" si="2"/>
        <v/>
      </c>
    </row>
    <row r="31" spans="1:15" ht="18">
      <c r="A31" s="5" t="s">
        <v>299</v>
      </c>
      <c r="B31" s="5"/>
      <c r="C31" s="38" t="str">
        <f>IF($B31="","",IF(ISERROR(MATCH(B31,الاتصالات!$B:$B,0)),(IF(ISERROR(MATCH(B31,الادارية!$B:$B,0)),(IF(ISERROR(MATCH(B31,الانتاج!$B:$B,0)),"الصيانة!B:Z","الانتاج!B:Z")),"الادارية!B:Z")),"الاتصالات!B:Z"))</f>
        <v/>
      </c>
      <c r="D31" s="27" t="str">
        <f t="shared" ca="1" si="1"/>
        <v/>
      </c>
      <c r="E31" s="28" t="str">
        <f t="shared" ca="1" si="1"/>
        <v/>
      </c>
      <c r="F31" s="28" t="str">
        <f t="shared" ca="1" si="1"/>
        <v/>
      </c>
      <c r="G31" s="29" t="str">
        <f t="shared" ca="1" si="1"/>
        <v/>
      </c>
      <c r="H31" s="28" t="str">
        <f t="shared" ca="1" si="1"/>
        <v/>
      </c>
      <c r="I31" s="28" t="str">
        <f t="shared" ca="1" si="1"/>
        <v/>
      </c>
      <c r="J31" s="30" t="str">
        <f t="shared" ca="1" si="1"/>
        <v/>
      </c>
      <c r="K31" s="30" t="str">
        <f t="shared" ca="1" si="1"/>
        <v/>
      </c>
      <c r="L31" s="31" t="str">
        <f t="shared" ca="1" si="1"/>
        <v/>
      </c>
      <c r="M31" s="32" t="str">
        <f t="shared" ca="1" si="1"/>
        <v/>
      </c>
      <c r="N31" s="33" t="str">
        <f t="shared" ca="1" si="1"/>
        <v/>
      </c>
      <c r="O31" s="34" t="str">
        <f t="shared" ca="1" si="2"/>
        <v/>
      </c>
    </row>
    <row r="32" spans="1:15" ht="18">
      <c r="A32" s="5" t="s">
        <v>300</v>
      </c>
      <c r="B32" s="5"/>
      <c r="C32" s="38" t="str">
        <f>IF($B32="","",IF(ISERROR(MATCH(B32,الاتصالات!$B:$B,0)),(IF(ISERROR(MATCH(B32,الادارية!$B:$B,0)),(IF(ISERROR(MATCH(B32,الانتاج!$B:$B,0)),"الصيانة!B:Z","الانتاج!B:Z")),"الادارية!B:Z")),"الاتصالات!B:Z"))</f>
        <v/>
      </c>
      <c r="D32" s="27" t="str">
        <f t="shared" ca="1" si="1"/>
        <v/>
      </c>
      <c r="E32" s="28" t="str">
        <f t="shared" ca="1" si="1"/>
        <v/>
      </c>
      <c r="F32" s="28" t="str">
        <f t="shared" ca="1" si="1"/>
        <v/>
      </c>
      <c r="G32" s="29" t="str">
        <f t="shared" ca="1" si="1"/>
        <v/>
      </c>
      <c r="H32" s="28" t="str">
        <f t="shared" ca="1" si="1"/>
        <v/>
      </c>
      <c r="I32" s="28" t="str">
        <f t="shared" ca="1" si="1"/>
        <v/>
      </c>
      <c r="J32" s="30" t="str">
        <f t="shared" ca="1" si="1"/>
        <v/>
      </c>
      <c r="K32" s="30" t="str">
        <f t="shared" ca="1" si="1"/>
        <v/>
      </c>
      <c r="L32" s="31" t="str">
        <f t="shared" ca="1" si="1"/>
        <v/>
      </c>
      <c r="M32" s="32" t="str">
        <f t="shared" ca="1" si="1"/>
        <v/>
      </c>
      <c r="N32" s="33" t="str">
        <f t="shared" ca="1" si="1"/>
        <v/>
      </c>
      <c r="O32" s="34" t="str">
        <f t="shared" ca="1" si="2"/>
        <v/>
      </c>
    </row>
    <row r="33" spans="1:15" ht="18">
      <c r="A33" s="5" t="s">
        <v>301</v>
      </c>
      <c r="B33" s="20"/>
      <c r="C33" s="38" t="str">
        <f>IF($B33="","",IF(ISERROR(MATCH(B33,الاتصالات!$B:$B,0)),(IF(ISERROR(MATCH(B33,الادارية!$B:$B,0)),(IF(ISERROR(MATCH(B33,الانتاج!$B:$B,0)),"الصيانة!B:Z","الانتاج!B:Z")),"الادارية!B:Z")),"الاتصالات!B:Z"))</f>
        <v/>
      </c>
      <c r="D33" s="27" t="str">
        <f t="shared" ca="1" si="1"/>
        <v/>
      </c>
      <c r="E33" s="28" t="str">
        <f t="shared" ca="1" si="1"/>
        <v/>
      </c>
      <c r="F33" s="28" t="str">
        <f t="shared" ca="1" si="1"/>
        <v/>
      </c>
      <c r="G33" s="29" t="str">
        <f t="shared" ca="1" si="1"/>
        <v/>
      </c>
      <c r="H33" s="28" t="str">
        <f t="shared" ca="1" si="1"/>
        <v/>
      </c>
      <c r="I33" s="28" t="str">
        <f t="shared" ca="1" si="1"/>
        <v/>
      </c>
      <c r="J33" s="30" t="str">
        <f t="shared" ca="1" si="1"/>
        <v/>
      </c>
      <c r="K33" s="30" t="str">
        <f t="shared" ca="1" si="1"/>
        <v/>
      </c>
      <c r="L33" s="31" t="str">
        <f t="shared" ca="1" si="1"/>
        <v/>
      </c>
      <c r="M33" s="32" t="str">
        <f t="shared" ca="1" si="1"/>
        <v/>
      </c>
      <c r="N33" s="33" t="str">
        <f t="shared" ca="1" si="1"/>
        <v/>
      </c>
      <c r="O33" s="34" t="str">
        <f t="shared" ca="1" si="2"/>
        <v/>
      </c>
    </row>
    <row r="34" spans="1:15" ht="18">
      <c r="A34" s="5" t="s">
        <v>302</v>
      </c>
      <c r="B34" s="20"/>
      <c r="C34" s="38" t="str">
        <f>IF($B34="","",IF(ISERROR(MATCH(B34,الاتصالات!$B:$B,0)),(IF(ISERROR(MATCH(B34,الادارية!$B:$B,0)),(IF(ISERROR(MATCH(B34,الانتاج!$B:$B,0)),"الصيانة!B:Z","الانتاج!B:Z")),"الادارية!B:Z")),"الاتصالات!B:Z"))</f>
        <v/>
      </c>
      <c r="D34" s="27" t="str">
        <f t="shared" ca="1" si="1"/>
        <v/>
      </c>
      <c r="E34" s="28" t="str">
        <f t="shared" ca="1" si="1"/>
        <v/>
      </c>
      <c r="F34" s="28" t="str">
        <f t="shared" ca="1" si="1"/>
        <v/>
      </c>
      <c r="G34" s="29" t="str">
        <f t="shared" ca="1" si="1"/>
        <v/>
      </c>
      <c r="H34" s="28" t="str">
        <f t="shared" ca="1" si="1"/>
        <v/>
      </c>
      <c r="I34" s="28" t="str">
        <f t="shared" ca="1" si="1"/>
        <v/>
      </c>
      <c r="J34" s="30" t="str">
        <f t="shared" ca="1" si="1"/>
        <v/>
      </c>
      <c r="K34" s="30" t="str">
        <f t="shared" ca="1" si="1"/>
        <v/>
      </c>
      <c r="L34" s="31" t="str">
        <f t="shared" ca="1" si="1"/>
        <v/>
      </c>
      <c r="M34" s="32" t="str">
        <f t="shared" ca="1" si="1"/>
        <v/>
      </c>
      <c r="N34" s="33" t="str">
        <f t="shared" ca="1" si="1"/>
        <v/>
      </c>
      <c r="O34" s="34" t="str">
        <f t="shared" ca="1" si="2"/>
        <v/>
      </c>
    </row>
    <row r="35" spans="1:15" ht="18">
      <c r="A35" s="5" t="s">
        <v>303</v>
      </c>
      <c r="B35" s="20"/>
      <c r="C35" s="38" t="str">
        <f>IF($B35="","",IF(ISERROR(MATCH(B35,الاتصالات!$B:$B,0)),(IF(ISERROR(MATCH(B35,الادارية!$B:$B,0)),(IF(ISERROR(MATCH(B35,الانتاج!$B:$B,0)),"الصيانة!B:Z","الانتاج!B:Z")),"الادارية!B:Z")),"الاتصالات!B:Z"))</f>
        <v/>
      </c>
      <c r="D35" s="27" t="str">
        <f t="shared" ca="1" si="1"/>
        <v/>
      </c>
      <c r="E35" s="28" t="str">
        <f t="shared" ca="1" si="1"/>
        <v/>
      </c>
      <c r="F35" s="28" t="str">
        <f t="shared" ca="1" si="1"/>
        <v/>
      </c>
      <c r="G35" s="29" t="str">
        <f t="shared" ca="1" si="1"/>
        <v/>
      </c>
      <c r="H35" s="28" t="str">
        <f t="shared" ca="1" si="1"/>
        <v/>
      </c>
      <c r="I35" s="28" t="str">
        <f t="shared" ca="1" si="1"/>
        <v/>
      </c>
      <c r="J35" s="30" t="str">
        <f t="shared" ca="1" si="1"/>
        <v/>
      </c>
      <c r="K35" s="30" t="str">
        <f t="shared" ca="1" si="1"/>
        <v/>
      </c>
      <c r="L35" s="31" t="str">
        <f t="shared" ca="1" si="1"/>
        <v/>
      </c>
      <c r="M35" s="32" t="str">
        <f t="shared" ca="1" si="1"/>
        <v/>
      </c>
      <c r="N35" s="33" t="str">
        <f t="shared" ca="1" si="1"/>
        <v/>
      </c>
      <c r="O35" s="34" t="str">
        <f t="shared" ca="1" si="2"/>
        <v/>
      </c>
    </row>
    <row r="36" spans="1:15" ht="18">
      <c r="A36" s="5" t="s">
        <v>304</v>
      </c>
      <c r="B36" s="20"/>
      <c r="C36" s="38" t="str">
        <f>IF($B36="","",IF(ISERROR(MATCH(B36,الاتصالات!$B:$B,0)),(IF(ISERROR(MATCH(B36,الادارية!$B:$B,0)),(IF(ISERROR(MATCH(B36,الانتاج!$B:$B,0)),"الصيانة!B:Z","الانتاج!B:Z")),"الادارية!B:Z")),"الاتصالات!B:Z"))</f>
        <v/>
      </c>
      <c r="D36" s="27" t="str">
        <f t="shared" ca="1" si="1"/>
        <v/>
      </c>
      <c r="E36" s="28" t="str">
        <f t="shared" ca="1" si="1"/>
        <v/>
      </c>
      <c r="F36" s="28" t="str">
        <f t="shared" ca="1" si="1"/>
        <v/>
      </c>
      <c r="G36" s="29" t="str">
        <f t="shared" ca="1" si="1"/>
        <v/>
      </c>
      <c r="H36" s="28" t="str">
        <f t="shared" ca="1" si="1"/>
        <v/>
      </c>
      <c r="I36" s="28" t="str">
        <f t="shared" ca="1" si="1"/>
        <v/>
      </c>
      <c r="J36" s="30" t="str">
        <f t="shared" ca="1" si="1"/>
        <v/>
      </c>
      <c r="K36" s="30" t="str">
        <f t="shared" ca="1" si="1"/>
        <v/>
      </c>
      <c r="L36" s="31" t="str">
        <f t="shared" ca="1" si="1"/>
        <v/>
      </c>
      <c r="M36" s="32" t="str">
        <f t="shared" ca="1" si="1"/>
        <v/>
      </c>
      <c r="N36" s="33" t="str">
        <f t="shared" ca="1" si="1"/>
        <v/>
      </c>
      <c r="O36" s="34" t="str">
        <f t="shared" ca="1" si="2"/>
        <v/>
      </c>
    </row>
    <row r="37" spans="1:15" ht="18">
      <c r="A37" s="5" t="s">
        <v>305</v>
      </c>
      <c r="B37" s="20"/>
      <c r="C37" s="38" t="str">
        <f>IF($B37="","",IF(ISERROR(MATCH(B37,الاتصالات!$B:$B,0)),(IF(ISERROR(MATCH(B37,الادارية!$B:$B,0)),(IF(ISERROR(MATCH(B37,الانتاج!$B:$B,0)),"الصيانة!B:Z","الانتاج!B:Z")),"الادارية!B:Z")),"الاتصالات!B:Z"))</f>
        <v/>
      </c>
      <c r="D37" s="27" t="str">
        <f t="shared" ca="1" si="1"/>
        <v/>
      </c>
      <c r="E37" s="28" t="str">
        <f t="shared" ca="1" si="1"/>
        <v/>
      </c>
      <c r="F37" s="28" t="str">
        <f t="shared" ca="1" si="1"/>
        <v/>
      </c>
      <c r="G37" s="29" t="str">
        <f t="shared" ca="1" si="1"/>
        <v/>
      </c>
      <c r="H37" s="28" t="str">
        <f t="shared" ca="1" si="1"/>
        <v/>
      </c>
      <c r="I37" s="28" t="str">
        <f t="shared" ca="1" si="1"/>
        <v/>
      </c>
      <c r="J37" s="30" t="str">
        <f t="shared" ca="1" si="1"/>
        <v/>
      </c>
      <c r="K37" s="30" t="str">
        <f t="shared" ca="1" si="1"/>
        <v/>
      </c>
      <c r="L37" s="31" t="str">
        <f t="shared" ca="1" si="1"/>
        <v/>
      </c>
      <c r="M37" s="32" t="str">
        <f t="shared" ca="1" si="1"/>
        <v/>
      </c>
      <c r="N37" s="33" t="str">
        <f t="shared" ca="1" si="1"/>
        <v/>
      </c>
      <c r="O37" s="34" t="str">
        <f t="shared" ca="1" si="2"/>
        <v/>
      </c>
    </row>
  </sheetData>
  <autoFilter ref="B2:O2"/>
  <sortState ref="A3:R198">
    <sortCondition ref="G3:G198"/>
  </sortState>
  <conditionalFormatting sqref="A4:A37">
    <cfRule type="cellIs" dxfId="21" priority="7" operator="equal">
      <formula>0</formula>
    </cfRule>
  </conditionalFormatting>
  <conditionalFormatting sqref="B34:B37 B4:B18">
    <cfRule type="cellIs" dxfId="20" priority="6" operator="equal">
      <formula>0</formula>
    </cfRule>
  </conditionalFormatting>
  <conditionalFormatting sqref="B33">
    <cfRule type="cellIs" dxfId="19" priority="4" operator="equal">
      <formula>0</formula>
    </cfRule>
  </conditionalFormatting>
  <conditionalFormatting sqref="B19:B32">
    <cfRule type="cellIs" dxfId="18" priority="3" operator="equal">
      <formula>0</formula>
    </cfRule>
  </conditionalFormatting>
  <conditionalFormatting sqref="A3">
    <cfRule type="cellIs" dxfId="17" priority="2" operator="equal">
      <formula>0</formula>
    </cfRule>
  </conditionalFormatting>
  <conditionalFormatting sqref="B3:C3 C4:C37">
    <cfRule type="cellIs" dxfId="16" priority="1" operator="equal">
      <formula>0</formula>
    </cfRule>
  </conditionalFormatting>
  <dataValidations count="1">
    <dataValidation allowBlank="1" showInputMessage="1" showErrorMessage="1" error="عفواُ....... هذا الرقم تم ادخالة من قبل" sqref="C1:C1048576"/>
  </dataValidations>
  <pageMargins left="0.7" right="0.7" top="0.75" bottom="0.75" header="0.3" footer="0.3"/>
  <pageSetup orientation="portrait" horizont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rightToLeft="1" workbookViewId="0">
      <selection activeCell="C2" sqref="C2"/>
    </sheetView>
  </sheetViews>
  <sheetFormatPr baseColWidth="10" defaultColWidth="9.140625" defaultRowHeight="15"/>
  <cols>
    <col min="3" max="3" width="23.42578125" customWidth="1"/>
    <col min="7" max="7" width="21" customWidth="1"/>
    <col min="8" max="8" width="16.7109375" customWidth="1"/>
    <col min="9" max="9" width="15.140625" customWidth="1"/>
    <col min="10" max="11" width="19.28515625" customWidth="1"/>
    <col min="12" max="12" width="16.42578125" customWidth="1"/>
  </cols>
  <sheetData>
    <row r="1" spans="1:16" ht="19.5" thickTop="1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0</v>
      </c>
      <c r="N1" s="4" t="s">
        <v>12</v>
      </c>
      <c r="O1" s="4" t="s">
        <v>13</v>
      </c>
      <c r="P1" s="4" t="s">
        <v>14</v>
      </c>
    </row>
    <row r="2" spans="1:16" ht="18.75" thickTop="1">
      <c r="A2" s="5">
        <v>1</v>
      </c>
      <c r="B2" s="5" t="s">
        <v>33</v>
      </c>
      <c r="C2" s="11" t="s">
        <v>34</v>
      </c>
      <c r="D2" s="8" t="s">
        <v>15</v>
      </c>
      <c r="E2" s="8" t="s">
        <v>16</v>
      </c>
      <c r="F2" s="10" t="s">
        <v>35</v>
      </c>
      <c r="G2" s="8" t="s">
        <v>17</v>
      </c>
      <c r="H2" s="8" t="s">
        <v>18</v>
      </c>
      <c r="I2" s="8" t="str">
        <f>[1]طائرة!$F$3</f>
        <v>الثلاثاء</v>
      </c>
      <c r="J2" s="12"/>
      <c r="K2" s="12">
        <v>31914</v>
      </c>
      <c r="L2" s="13"/>
      <c r="M2" s="9">
        <v>11</v>
      </c>
      <c r="N2" s="6">
        <v>1</v>
      </c>
      <c r="O2" s="16"/>
      <c r="P2" s="17"/>
    </row>
    <row r="3" spans="1:16" ht="18">
      <c r="A3" s="5">
        <v>2</v>
      </c>
      <c r="B3" s="5" t="s">
        <v>90</v>
      </c>
      <c r="C3" s="11" t="s">
        <v>91</v>
      </c>
      <c r="D3" s="8" t="s">
        <v>21</v>
      </c>
      <c r="E3" s="8" t="s">
        <v>16</v>
      </c>
      <c r="F3" s="10" t="s">
        <v>35</v>
      </c>
      <c r="G3" s="18" t="s">
        <v>65</v>
      </c>
      <c r="H3" s="8" t="s">
        <v>18</v>
      </c>
      <c r="I3" s="8" t="s">
        <v>45</v>
      </c>
      <c r="J3" s="12">
        <v>41671</v>
      </c>
      <c r="K3" s="12">
        <v>39524</v>
      </c>
      <c r="L3" s="13"/>
      <c r="M3" s="9">
        <v>54</v>
      </c>
      <c r="N3" s="6"/>
      <c r="O3" s="14"/>
      <c r="P3" s="15"/>
    </row>
    <row r="4" spans="1:16" ht="18">
      <c r="A4" s="5">
        <v>3</v>
      </c>
      <c r="B4" s="5" t="s">
        <v>100</v>
      </c>
      <c r="C4" s="11" t="s">
        <v>101</v>
      </c>
      <c r="D4" s="8" t="s">
        <v>15</v>
      </c>
      <c r="E4" s="8" t="s">
        <v>16</v>
      </c>
      <c r="F4" s="10" t="s">
        <v>35</v>
      </c>
      <c r="G4" s="8" t="s">
        <v>54</v>
      </c>
      <c r="H4" s="8" t="s">
        <v>24</v>
      </c>
      <c r="I4" s="8" t="s">
        <v>68</v>
      </c>
      <c r="J4" s="12">
        <v>41866</v>
      </c>
      <c r="K4" s="12">
        <v>39671</v>
      </c>
      <c r="L4" s="13"/>
      <c r="M4" s="9">
        <v>39</v>
      </c>
      <c r="N4" s="6">
        <v>2</v>
      </c>
      <c r="O4" s="14"/>
      <c r="P4" s="15"/>
    </row>
    <row r="5" spans="1:16" ht="18">
      <c r="A5" s="5">
        <v>4</v>
      </c>
      <c r="B5" s="5" t="s">
        <v>102</v>
      </c>
      <c r="C5" s="11" t="s">
        <v>103</v>
      </c>
      <c r="D5" s="8" t="s">
        <v>15</v>
      </c>
      <c r="E5" s="8" t="s">
        <v>16</v>
      </c>
      <c r="F5" s="10" t="s">
        <v>35</v>
      </c>
      <c r="G5" s="8" t="s">
        <v>65</v>
      </c>
      <c r="H5" s="8" t="s">
        <v>18</v>
      </c>
      <c r="I5" s="8" t="s">
        <v>45</v>
      </c>
      <c r="J5" s="12">
        <v>40725</v>
      </c>
      <c r="K5" s="12">
        <v>39671</v>
      </c>
      <c r="L5" s="13"/>
      <c r="M5" s="9">
        <v>60</v>
      </c>
      <c r="N5" s="6"/>
      <c r="O5" s="14"/>
      <c r="P5" s="15"/>
    </row>
    <row r="6" spans="1:16" ht="18">
      <c r="A6" s="5">
        <v>5</v>
      </c>
      <c r="B6" s="5" t="s">
        <v>184</v>
      </c>
      <c r="C6" s="11" t="s">
        <v>185</v>
      </c>
      <c r="D6" s="8" t="s">
        <v>179</v>
      </c>
      <c r="E6" s="8" t="s">
        <v>16</v>
      </c>
      <c r="F6" s="10" t="s">
        <v>35</v>
      </c>
      <c r="G6" s="8" t="s">
        <v>151</v>
      </c>
      <c r="H6" s="8" t="s">
        <v>47</v>
      </c>
      <c r="I6" s="8" t="s">
        <v>46</v>
      </c>
      <c r="J6" s="12"/>
      <c r="K6" s="12">
        <v>37438</v>
      </c>
      <c r="L6" s="13"/>
      <c r="M6" s="9">
        <v>113</v>
      </c>
      <c r="N6" s="6"/>
      <c r="O6" s="14"/>
      <c r="P6" s="15"/>
    </row>
    <row r="7" spans="1:16" ht="18">
      <c r="A7" s="5">
        <v>6</v>
      </c>
      <c r="B7" s="5" t="s">
        <v>221</v>
      </c>
      <c r="C7" s="11" t="s">
        <v>222</v>
      </c>
      <c r="D7" s="8" t="s">
        <v>179</v>
      </c>
      <c r="E7" s="8" t="s">
        <v>16</v>
      </c>
      <c r="F7" s="8" t="s">
        <v>35</v>
      </c>
      <c r="G7" s="8" t="s">
        <v>151</v>
      </c>
      <c r="H7" s="8" t="s">
        <v>47</v>
      </c>
      <c r="I7" s="8" t="s">
        <v>76</v>
      </c>
      <c r="J7" s="12"/>
      <c r="K7" s="12">
        <v>40235</v>
      </c>
      <c r="L7" s="13"/>
      <c r="M7" s="9">
        <v>129</v>
      </c>
      <c r="N7" s="6"/>
      <c r="O7" s="14"/>
      <c r="P7" s="15"/>
    </row>
    <row r="8" spans="1:16" ht="18">
      <c r="A8" s="5">
        <v>7</v>
      </c>
      <c r="B8" s="19" t="s">
        <v>225</v>
      </c>
      <c r="C8" s="11" t="s">
        <v>226</v>
      </c>
      <c r="D8" s="8" t="s">
        <v>179</v>
      </c>
      <c r="E8" s="8" t="s">
        <v>16</v>
      </c>
      <c r="F8" s="10" t="s">
        <v>35</v>
      </c>
      <c r="G8" s="18" t="s">
        <v>151</v>
      </c>
      <c r="H8" s="8" t="s">
        <v>47</v>
      </c>
      <c r="I8" s="8" t="s">
        <v>76</v>
      </c>
      <c r="J8" s="12"/>
      <c r="K8" s="12">
        <v>40316</v>
      </c>
      <c r="L8" s="13"/>
      <c r="M8" s="9">
        <v>131</v>
      </c>
      <c r="N8" s="6"/>
      <c r="O8" s="16"/>
      <c r="P8" s="17"/>
    </row>
    <row r="9" spans="1:16" ht="18">
      <c r="A9" s="5">
        <v>8</v>
      </c>
      <c r="B9" s="5" t="s">
        <v>260</v>
      </c>
      <c r="C9" s="11" t="s">
        <v>261</v>
      </c>
      <c r="D9" s="8" t="s">
        <v>262</v>
      </c>
      <c r="E9" s="8" t="s">
        <v>16</v>
      </c>
      <c r="F9" s="10" t="s">
        <v>35</v>
      </c>
      <c r="G9" s="8" t="s">
        <v>114</v>
      </c>
      <c r="H9" s="8"/>
      <c r="I9" s="8"/>
      <c r="J9" s="12"/>
      <c r="K9" s="12"/>
      <c r="L9" s="13"/>
      <c r="M9" s="9"/>
      <c r="N9" s="6"/>
      <c r="O9" s="14"/>
      <c r="P9" s="15"/>
    </row>
    <row r="10" spans="1:16" ht="18">
      <c r="A10" s="5">
        <v>9</v>
      </c>
      <c r="B10" s="5" t="s">
        <v>263</v>
      </c>
      <c r="C10" s="11" t="s">
        <v>264</v>
      </c>
      <c r="D10" s="8" t="s">
        <v>262</v>
      </c>
      <c r="E10" s="8" t="s">
        <v>16</v>
      </c>
      <c r="F10" s="10" t="s">
        <v>35</v>
      </c>
      <c r="G10" s="8" t="s">
        <v>114</v>
      </c>
      <c r="H10" s="8"/>
      <c r="I10" s="8"/>
      <c r="J10" s="12"/>
      <c r="K10" s="12"/>
      <c r="L10" s="13"/>
      <c r="M10" s="9"/>
      <c r="N10" s="6"/>
      <c r="O10" s="14"/>
      <c r="P10" s="15"/>
    </row>
    <row r="11" spans="1:16" ht="18">
      <c r="A11" s="5">
        <v>10</v>
      </c>
      <c r="B11" s="19" t="s">
        <v>265</v>
      </c>
      <c r="C11" s="11" t="s">
        <v>266</v>
      </c>
      <c r="D11" s="8" t="s">
        <v>262</v>
      </c>
      <c r="E11" s="8" t="s">
        <v>16</v>
      </c>
      <c r="F11" s="10" t="s">
        <v>35</v>
      </c>
      <c r="G11" s="8" t="s">
        <v>114</v>
      </c>
      <c r="H11" s="8"/>
      <c r="I11" s="8"/>
      <c r="J11" s="12"/>
      <c r="K11" s="12"/>
      <c r="L11" s="13"/>
      <c r="M11" s="9"/>
      <c r="N11" s="6"/>
      <c r="O11" s="14"/>
      <c r="P11" s="15"/>
    </row>
    <row r="12" spans="1:16" ht="18">
      <c r="A12" s="5"/>
      <c r="B12" s="5"/>
      <c r="C12" s="11"/>
      <c r="D12" s="8"/>
      <c r="E12" s="8"/>
      <c r="F12" s="10"/>
      <c r="G12" s="8"/>
      <c r="H12" s="8"/>
      <c r="I12" s="8"/>
      <c r="J12" s="12"/>
      <c r="K12" s="12"/>
      <c r="L12" s="13"/>
      <c r="M12" s="9"/>
      <c r="N12" s="6"/>
      <c r="O12" s="14"/>
      <c r="P12" s="15"/>
    </row>
    <row r="13" spans="1:16" ht="18">
      <c r="A13" s="5"/>
      <c r="B13" s="5"/>
      <c r="C13" s="11"/>
      <c r="D13" s="8"/>
      <c r="E13" s="8"/>
      <c r="F13" s="10"/>
      <c r="G13" s="8"/>
      <c r="H13" s="8"/>
      <c r="I13" s="8"/>
      <c r="J13" s="12"/>
      <c r="K13" s="12"/>
      <c r="L13" s="13"/>
      <c r="M13" s="9"/>
      <c r="N13" s="6"/>
      <c r="O13" s="14"/>
      <c r="P13" s="15"/>
    </row>
    <row r="14" spans="1:16" ht="18">
      <c r="A14" s="5"/>
      <c r="B14" s="19"/>
      <c r="C14" s="11"/>
      <c r="D14" s="8"/>
      <c r="E14" s="8"/>
      <c r="F14" s="10"/>
      <c r="G14" s="8"/>
      <c r="H14" s="8"/>
      <c r="I14" s="8"/>
      <c r="J14" s="12"/>
      <c r="K14" s="12"/>
      <c r="L14" s="13"/>
      <c r="M14" s="9"/>
      <c r="N14" s="6"/>
      <c r="O14" s="14"/>
      <c r="P14" s="15"/>
    </row>
    <row r="15" spans="1:16" ht="18">
      <c r="A15" s="5"/>
      <c r="B15" s="5"/>
      <c r="C15" s="11"/>
      <c r="D15" s="8"/>
      <c r="E15" s="8"/>
      <c r="F15" s="10"/>
      <c r="G15" s="8"/>
      <c r="H15" s="8"/>
      <c r="I15" s="8"/>
      <c r="J15" s="12"/>
      <c r="K15" s="12"/>
      <c r="L15" s="13"/>
      <c r="M15" s="9"/>
      <c r="N15" s="6"/>
      <c r="O15" s="14"/>
      <c r="P15" s="15"/>
    </row>
    <row r="16" spans="1:16" ht="18">
      <c r="A16" s="5"/>
      <c r="B16" s="19"/>
      <c r="C16" s="11"/>
      <c r="D16" s="8"/>
      <c r="E16" s="8"/>
      <c r="F16" s="10"/>
      <c r="G16" s="8"/>
      <c r="H16" s="8"/>
      <c r="I16" s="8"/>
      <c r="J16" s="12"/>
      <c r="K16" s="12"/>
      <c r="L16" s="13"/>
      <c r="M16" s="9"/>
      <c r="N16" s="6"/>
      <c r="O16" s="14"/>
      <c r="P16" s="15"/>
    </row>
    <row r="17" spans="1:16" ht="18">
      <c r="A17" s="5"/>
      <c r="B17" s="5"/>
      <c r="C17" s="11"/>
      <c r="D17" s="8"/>
      <c r="E17" s="8"/>
      <c r="F17" s="10"/>
      <c r="G17" s="8"/>
      <c r="H17" s="8"/>
      <c r="I17" s="8"/>
      <c r="J17" s="12"/>
      <c r="K17" s="12"/>
      <c r="L17" s="13"/>
      <c r="M17" s="9"/>
      <c r="N17" s="6"/>
      <c r="O17" s="14"/>
      <c r="P17" s="15"/>
    </row>
    <row r="18" spans="1:16" ht="18">
      <c r="A18" s="5"/>
      <c r="B18" s="5"/>
      <c r="C18" s="11"/>
      <c r="D18" s="8"/>
      <c r="E18" s="8"/>
      <c r="F18" s="10"/>
      <c r="G18" s="8"/>
      <c r="H18" s="8"/>
      <c r="I18" s="8"/>
      <c r="J18" s="12"/>
      <c r="K18" s="12"/>
      <c r="L18" s="13"/>
      <c r="M18" s="9"/>
      <c r="N18" s="6"/>
      <c r="O18" s="14"/>
      <c r="P18" s="15"/>
    </row>
    <row r="19" spans="1:16" ht="18">
      <c r="A19" s="5"/>
      <c r="B19" s="5"/>
      <c r="C19" s="11"/>
      <c r="D19" s="8"/>
      <c r="E19" s="8"/>
      <c r="F19" s="8"/>
      <c r="G19" s="8"/>
      <c r="H19" s="8"/>
      <c r="I19" s="8"/>
      <c r="J19" s="12"/>
      <c r="K19" s="12"/>
      <c r="L19" s="13"/>
      <c r="M19" s="9"/>
      <c r="N19" s="6"/>
      <c r="O19" s="14"/>
      <c r="P19" s="15"/>
    </row>
    <row r="20" spans="1:16" ht="18">
      <c r="A20" s="5"/>
      <c r="B20" s="5"/>
      <c r="C20" s="11"/>
      <c r="D20" s="8"/>
      <c r="E20" s="8"/>
      <c r="F20" s="10"/>
      <c r="G20" s="8"/>
      <c r="H20" s="8"/>
      <c r="I20" s="8"/>
      <c r="J20" s="12"/>
      <c r="K20" s="12"/>
      <c r="L20" s="13"/>
      <c r="M20" s="9"/>
      <c r="N20" s="6"/>
      <c r="O20" s="14"/>
      <c r="P20" s="15"/>
    </row>
    <row r="21" spans="1:16" ht="18">
      <c r="A21" s="5"/>
      <c r="B21" s="5"/>
      <c r="C21" s="11"/>
      <c r="D21" s="8"/>
      <c r="E21" s="8"/>
      <c r="F21" s="10"/>
      <c r="G21" s="8"/>
      <c r="H21" s="8"/>
      <c r="I21" s="8"/>
      <c r="J21" s="12"/>
      <c r="K21" s="12"/>
      <c r="L21" s="13"/>
      <c r="M21" s="9"/>
      <c r="N21" s="6"/>
      <c r="O21" s="14"/>
      <c r="P21" s="15"/>
    </row>
    <row r="22" spans="1:16" ht="18">
      <c r="A22" s="5"/>
      <c r="B22" s="5"/>
      <c r="C22" s="11"/>
      <c r="D22" s="8"/>
      <c r="E22" s="8"/>
      <c r="F22" s="10"/>
      <c r="G22" s="8"/>
      <c r="H22" s="8"/>
      <c r="I22" s="8"/>
      <c r="J22" s="12"/>
      <c r="K22" s="12"/>
      <c r="L22" s="13"/>
      <c r="M22" s="9"/>
      <c r="N22" s="6"/>
      <c r="O22" s="14"/>
      <c r="P22" s="15"/>
    </row>
    <row r="23" spans="1:16" ht="18">
      <c r="A23" s="5"/>
      <c r="B23" s="19"/>
      <c r="C23" s="11"/>
      <c r="D23" s="8"/>
      <c r="E23" s="8"/>
      <c r="F23" s="10"/>
      <c r="G23" s="8"/>
      <c r="H23" s="8"/>
      <c r="I23" s="8"/>
      <c r="J23" s="12"/>
      <c r="K23" s="12"/>
      <c r="L23" s="13"/>
      <c r="M23" s="9"/>
      <c r="N23" s="6"/>
      <c r="O23" s="14"/>
      <c r="P23" s="15"/>
    </row>
    <row r="24" spans="1:16" ht="18">
      <c r="A24" s="5"/>
      <c r="B24" s="5"/>
      <c r="C24" s="11"/>
      <c r="D24" s="8"/>
      <c r="E24" s="8"/>
      <c r="F24" s="10"/>
      <c r="G24" s="8"/>
      <c r="H24" s="8"/>
      <c r="I24" s="8"/>
      <c r="J24" s="12"/>
      <c r="K24" s="12"/>
      <c r="L24" s="13"/>
      <c r="M24" s="9"/>
      <c r="N24" s="6"/>
      <c r="O24" s="14"/>
      <c r="P24" s="15"/>
    </row>
    <row r="25" spans="1:16" ht="18">
      <c r="A25" s="5"/>
      <c r="B25" s="19"/>
      <c r="C25" s="11"/>
      <c r="D25" s="8"/>
      <c r="E25" s="8"/>
      <c r="F25" s="10"/>
      <c r="G25" s="8"/>
      <c r="H25" s="8"/>
      <c r="I25" s="8"/>
      <c r="J25" s="12"/>
      <c r="K25" s="12"/>
      <c r="L25" s="13"/>
      <c r="M25" s="9"/>
      <c r="N25" s="6"/>
      <c r="O25" s="16"/>
      <c r="P25" s="17"/>
    </row>
    <row r="26" spans="1:16" ht="18">
      <c r="A26" s="5"/>
      <c r="B26" s="5"/>
      <c r="C26" s="11"/>
      <c r="D26" s="8"/>
      <c r="E26" s="8"/>
      <c r="F26" s="10"/>
      <c r="G26" s="8"/>
      <c r="H26" s="8"/>
      <c r="I26" s="8"/>
      <c r="J26" s="12"/>
      <c r="K26" s="12"/>
      <c r="L26" s="13"/>
      <c r="M26" s="9"/>
      <c r="N26" s="6"/>
      <c r="O26" s="16"/>
      <c r="P26" s="17"/>
    </row>
    <row r="27" spans="1:16" ht="18">
      <c r="A27" s="5"/>
      <c r="B27" s="5"/>
      <c r="C27" s="11"/>
      <c r="D27" s="8"/>
      <c r="E27" s="8"/>
      <c r="F27" s="10"/>
      <c r="G27" s="8"/>
      <c r="H27" s="8"/>
      <c r="I27" s="8"/>
      <c r="J27" s="12"/>
      <c r="K27" s="12"/>
      <c r="L27" s="13"/>
      <c r="M27" s="9"/>
      <c r="N27" s="6"/>
      <c r="O27" s="16"/>
      <c r="P27" s="17"/>
    </row>
    <row r="28" spans="1:16" ht="18">
      <c r="A28" s="5"/>
      <c r="B28" s="20"/>
      <c r="C28" s="21"/>
      <c r="D28" s="22"/>
      <c r="E28" s="8"/>
      <c r="F28" s="10"/>
      <c r="G28" s="8"/>
      <c r="H28" s="8"/>
      <c r="I28" s="8"/>
      <c r="J28" s="12"/>
      <c r="K28" s="12"/>
      <c r="L28" s="13"/>
      <c r="M28" s="9"/>
      <c r="N28" s="7"/>
      <c r="O28" s="14"/>
      <c r="P28" s="15"/>
    </row>
    <row r="29" spans="1:16" ht="18">
      <c r="A29" s="5"/>
      <c r="B29" s="20"/>
      <c r="C29" s="21"/>
      <c r="D29" s="22"/>
      <c r="E29" s="8"/>
      <c r="F29" s="10"/>
      <c r="G29" s="8"/>
      <c r="H29" s="8"/>
      <c r="I29" s="8"/>
      <c r="J29" s="12"/>
      <c r="K29" s="12"/>
      <c r="L29" s="13"/>
      <c r="M29" s="9"/>
      <c r="N29" s="7"/>
      <c r="O29" s="14"/>
      <c r="P29" s="15"/>
    </row>
    <row r="30" spans="1:16" ht="18">
      <c r="A30" s="5"/>
      <c r="B30" s="20"/>
      <c r="C30" s="21"/>
      <c r="D30" s="22"/>
      <c r="E30" s="8"/>
      <c r="F30" s="10"/>
      <c r="G30" s="8"/>
      <c r="H30" s="8"/>
      <c r="I30" s="8"/>
      <c r="J30" s="12"/>
      <c r="K30" s="12"/>
      <c r="L30" s="13"/>
      <c r="M30" s="9"/>
      <c r="N30" s="7"/>
      <c r="O30" s="14"/>
      <c r="P30" s="15"/>
    </row>
    <row r="31" spans="1:16" ht="18">
      <c r="A31" s="5"/>
      <c r="B31" s="20"/>
      <c r="C31" s="21"/>
      <c r="D31" s="22"/>
      <c r="E31" s="8"/>
      <c r="F31" s="10"/>
      <c r="G31" s="8"/>
      <c r="H31" s="8"/>
      <c r="I31" s="8"/>
      <c r="J31" s="12"/>
      <c r="K31" s="12"/>
      <c r="L31" s="13"/>
      <c r="M31" s="9"/>
      <c r="N31" s="7"/>
      <c r="O31" s="14"/>
      <c r="P31" s="15"/>
    </row>
    <row r="32" spans="1:16" ht="18">
      <c r="A32" s="5"/>
      <c r="B32" s="20"/>
      <c r="C32" s="21"/>
      <c r="D32" s="22"/>
      <c r="E32" s="8"/>
      <c r="F32" s="10"/>
      <c r="G32" s="8"/>
      <c r="H32" s="8"/>
      <c r="I32" s="8"/>
      <c r="J32" s="12"/>
      <c r="K32" s="12"/>
      <c r="L32" s="13"/>
      <c r="M32" s="9"/>
      <c r="N32" s="7"/>
      <c r="O32" s="14"/>
      <c r="P32" s="15"/>
    </row>
    <row r="33" spans="1:16" ht="18">
      <c r="A33" s="5"/>
      <c r="B33" s="20"/>
      <c r="C33" s="21"/>
      <c r="D33" s="22"/>
      <c r="E33" s="8"/>
      <c r="F33" s="10"/>
      <c r="G33" s="8"/>
      <c r="H33" s="8"/>
      <c r="I33" s="8"/>
      <c r="J33" s="12"/>
      <c r="K33" s="12"/>
      <c r="L33" s="13"/>
      <c r="M33" s="9"/>
      <c r="N33" s="14"/>
      <c r="O33" s="14"/>
      <c r="P33" s="15"/>
    </row>
    <row r="34" spans="1:16" ht="18">
      <c r="A34" s="5"/>
      <c r="B34" s="20"/>
      <c r="C34" s="21"/>
      <c r="D34" s="22"/>
      <c r="E34" s="8"/>
      <c r="F34" s="10"/>
      <c r="G34" s="8"/>
      <c r="H34" s="8"/>
      <c r="I34" s="8"/>
      <c r="J34" s="12"/>
      <c r="K34" s="12"/>
      <c r="L34" s="13"/>
      <c r="M34" s="9"/>
      <c r="N34" s="14"/>
      <c r="O34" s="14"/>
      <c r="P34" s="15"/>
    </row>
    <row r="35" spans="1:16" ht="18">
      <c r="A35" s="5"/>
      <c r="B35" s="20"/>
      <c r="C35" s="21"/>
      <c r="D35" s="22"/>
      <c r="E35" s="8"/>
      <c r="F35" s="10"/>
      <c r="G35" s="8"/>
      <c r="H35" s="8"/>
      <c r="I35" s="8"/>
      <c r="J35" s="12"/>
      <c r="K35" s="12"/>
      <c r="L35" s="13"/>
      <c r="M35" s="9"/>
      <c r="N35" s="14"/>
      <c r="O35" s="14"/>
      <c r="P35" s="15"/>
    </row>
    <row r="36" spans="1:16" ht="18">
      <c r="A36" s="5"/>
      <c r="B36" s="20"/>
      <c r="C36" s="21"/>
      <c r="D36" s="22"/>
      <c r="E36" s="8"/>
      <c r="F36" s="10"/>
      <c r="G36" s="8"/>
      <c r="H36" s="8"/>
      <c r="I36" s="8"/>
      <c r="J36" s="12"/>
      <c r="K36" s="12"/>
      <c r="L36" s="13"/>
      <c r="M36" s="9"/>
      <c r="N36" s="14"/>
      <c r="O36" s="14"/>
      <c r="P36" s="15"/>
    </row>
    <row r="37" spans="1:16" ht="18">
      <c r="A37" s="5"/>
      <c r="B37" s="20"/>
      <c r="C37" s="21"/>
      <c r="D37" s="22"/>
      <c r="E37" s="8"/>
      <c r="F37" s="10"/>
      <c r="G37" s="8"/>
      <c r="H37" s="8"/>
      <c r="I37" s="8"/>
      <c r="J37" s="12"/>
      <c r="K37" s="12"/>
      <c r="L37" s="13"/>
      <c r="M37" s="9"/>
      <c r="N37" s="14"/>
      <c r="O37" s="14"/>
      <c r="P37" s="15"/>
    </row>
  </sheetData>
  <conditionalFormatting sqref="B33">
    <cfRule type="cellIs" dxfId="15" priority="1" operator="equal">
      <formula>0</formula>
    </cfRule>
  </conditionalFormatting>
  <conditionalFormatting sqref="A2:A37">
    <cfRule type="cellIs" dxfId="14" priority="4" operator="equal">
      <formula>0</formula>
    </cfRule>
  </conditionalFormatting>
  <conditionalFormatting sqref="B27:B32 B2:B22 B34:B37">
    <cfRule type="cellIs" dxfId="13" priority="3" operator="equal">
      <formula>0</formula>
    </cfRule>
  </conditionalFormatting>
  <conditionalFormatting sqref="B23:B26">
    <cfRule type="cellIs" dxfId="12" priority="2" operator="equal">
      <formula>0</formula>
    </cfRule>
  </conditionalFormatting>
  <dataValidations count="1">
    <dataValidation type="custom" allowBlank="1" showInputMessage="1" showErrorMessage="1" error="عفواُ....... هذا الرقم تم ادخالة من قبل" sqref="B2:B11">
      <formula1>COUNTIF($A$2:$A$235,B2)=1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rightToLeft="1" workbookViewId="0">
      <selection activeCell="E19" sqref="E19"/>
    </sheetView>
  </sheetViews>
  <sheetFormatPr baseColWidth="10" defaultColWidth="9.140625" defaultRowHeight="15"/>
  <cols>
    <col min="3" max="3" width="23.42578125" customWidth="1"/>
    <col min="7" max="7" width="21" customWidth="1"/>
    <col min="8" max="8" width="16.7109375" customWidth="1"/>
    <col min="9" max="9" width="15.140625" customWidth="1"/>
    <col min="10" max="11" width="19.28515625" customWidth="1"/>
    <col min="12" max="12" width="16.42578125" customWidth="1"/>
  </cols>
  <sheetData>
    <row r="1" spans="1:16" ht="19.5" thickTop="1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0</v>
      </c>
      <c r="N1" s="4" t="s">
        <v>12</v>
      </c>
      <c r="O1" s="4" t="s">
        <v>13</v>
      </c>
      <c r="P1" s="4" t="s">
        <v>14</v>
      </c>
    </row>
    <row r="2" spans="1:16" ht="18.75" thickTop="1">
      <c r="A2" s="5" t="s">
        <v>271</v>
      </c>
      <c r="B2" s="5" t="s">
        <v>19</v>
      </c>
      <c r="C2" s="11" t="s">
        <v>20</v>
      </c>
      <c r="D2" s="8" t="s">
        <v>21</v>
      </c>
      <c r="E2" s="8" t="s">
        <v>16</v>
      </c>
      <c r="F2" s="10" t="s">
        <v>22</v>
      </c>
      <c r="G2" s="8" t="s">
        <v>23</v>
      </c>
      <c r="H2" s="8" t="s">
        <v>24</v>
      </c>
      <c r="I2" s="8" t="str">
        <f>[1]طائرة!$F$3</f>
        <v>الثلاثاء</v>
      </c>
      <c r="J2" s="12">
        <v>42370</v>
      </c>
      <c r="K2" s="12">
        <v>34578</v>
      </c>
      <c r="L2" s="13"/>
      <c r="M2" s="9">
        <v>3</v>
      </c>
      <c r="N2" s="6">
        <v>1</v>
      </c>
      <c r="O2" s="16"/>
      <c r="P2" s="17"/>
    </row>
    <row r="3" spans="1:16" ht="18">
      <c r="A3" s="5" t="s">
        <v>272</v>
      </c>
      <c r="B3" s="5" t="s">
        <v>36</v>
      </c>
      <c r="C3" s="11" t="s">
        <v>37</v>
      </c>
      <c r="D3" s="8" t="s">
        <v>21</v>
      </c>
      <c r="E3" s="8" t="s">
        <v>16</v>
      </c>
      <c r="F3" s="10" t="s">
        <v>22</v>
      </c>
      <c r="G3" s="18" t="s">
        <v>17</v>
      </c>
      <c r="H3" s="8" t="s">
        <v>18</v>
      </c>
      <c r="I3" s="8" t="str">
        <f>[1]طائرة!$F$3</f>
        <v>الثلاثاء</v>
      </c>
      <c r="J3" s="12"/>
      <c r="K3" s="12">
        <v>34805</v>
      </c>
      <c r="L3" s="13"/>
      <c r="M3" s="9">
        <v>19</v>
      </c>
      <c r="N3" s="6">
        <v>1</v>
      </c>
      <c r="O3" s="14"/>
      <c r="P3" s="15"/>
    </row>
    <row r="4" spans="1:16" ht="18">
      <c r="A4" s="5" t="s">
        <v>273</v>
      </c>
      <c r="B4" s="5" t="s">
        <v>48</v>
      </c>
      <c r="C4" s="11" t="s">
        <v>49</v>
      </c>
      <c r="D4" s="8" t="s">
        <v>15</v>
      </c>
      <c r="E4" s="8" t="s">
        <v>16</v>
      </c>
      <c r="F4" s="10" t="s">
        <v>22</v>
      </c>
      <c r="G4" s="8" t="s">
        <v>40</v>
      </c>
      <c r="H4" s="8" t="s">
        <v>18</v>
      </c>
      <c r="I4" s="8" t="s">
        <v>46</v>
      </c>
      <c r="J4" s="12">
        <v>41640</v>
      </c>
      <c r="K4" s="12">
        <v>39666</v>
      </c>
      <c r="L4" s="13"/>
      <c r="M4" s="9">
        <v>28</v>
      </c>
      <c r="N4" s="6">
        <v>2</v>
      </c>
      <c r="O4" s="14"/>
      <c r="P4" s="15"/>
    </row>
    <row r="5" spans="1:16" ht="18">
      <c r="A5" s="5" t="s">
        <v>274</v>
      </c>
      <c r="B5" s="5" t="s">
        <v>55</v>
      </c>
      <c r="C5" s="11" t="s">
        <v>56</v>
      </c>
      <c r="D5" s="8" t="s">
        <v>15</v>
      </c>
      <c r="E5" s="8" t="s">
        <v>16</v>
      </c>
      <c r="F5" s="10" t="s">
        <v>22</v>
      </c>
      <c r="G5" s="8" t="s">
        <v>57</v>
      </c>
      <c r="H5" s="8" t="s">
        <v>18</v>
      </c>
      <c r="I5" s="8" t="s">
        <v>46</v>
      </c>
      <c r="J5" s="12">
        <v>41456</v>
      </c>
      <c r="K5" s="12">
        <v>39741</v>
      </c>
      <c r="L5" s="13"/>
      <c r="M5" s="9">
        <v>32</v>
      </c>
      <c r="N5" s="6"/>
      <c r="O5" s="14"/>
      <c r="P5" s="15"/>
    </row>
    <row r="6" spans="1:16" ht="18">
      <c r="A6" s="5" t="s">
        <v>275</v>
      </c>
      <c r="B6" s="5" t="s">
        <v>58</v>
      </c>
      <c r="C6" s="11" t="s">
        <v>59</v>
      </c>
      <c r="D6" s="8" t="s">
        <v>15</v>
      </c>
      <c r="E6" s="8" t="s">
        <v>16</v>
      </c>
      <c r="F6" s="10" t="s">
        <v>22</v>
      </c>
      <c r="G6" s="8" t="s">
        <v>57</v>
      </c>
      <c r="H6" s="8" t="s">
        <v>18</v>
      </c>
      <c r="I6" s="8" t="s">
        <v>46</v>
      </c>
      <c r="J6" s="12">
        <v>41456</v>
      </c>
      <c r="K6" s="12">
        <v>40001</v>
      </c>
      <c r="L6" s="13"/>
      <c r="M6" s="9">
        <v>33</v>
      </c>
      <c r="N6" s="6"/>
      <c r="O6" s="14"/>
      <c r="P6" s="15"/>
    </row>
    <row r="7" spans="1:16" ht="18">
      <c r="A7" s="5" t="s">
        <v>276</v>
      </c>
      <c r="B7" s="5" t="s">
        <v>60</v>
      </c>
      <c r="C7" s="11" t="s">
        <v>61</v>
      </c>
      <c r="D7" s="8" t="s">
        <v>15</v>
      </c>
      <c r="E7" s="8" t="s">
        <v>16</v>
      </c>
      <c r="F7" s="8" t="s">
        <v>22</v>
      </c>
      <c r="G7" s="8" t="s">
        <v>62</v>
      </c>
      <c r="H7" s="8" t="s">
        <v>18</v>
      </c>
      <c r="I7" s="8" t="s">
        <v>46</v>
      </c>
      <c r="J7" s="12">
        <v>41821</v>
      </c>
      <c r="K7" s="12">
        <v>39747</v>
      </c>
      <c r="L7" s="13"/>
      <c r="M7" s="9">
        <v>42</v>
      </c>
      <c r="N7" s="6"/>
      <c r="O7" s="14"/>
      <c r="P7" s="15"/>
    </row>
    <row r="8" spans="1:16" ht="18">
      <c r="A8" s="5" t="s">
        <v>277</v>
      </c>
      <c r="B8" s="19" t="s">
        <v>66</v>
      </c>
      <c r="C8" s="11" t="s">
        <v>67</v>
      </c>
      <c r="D8" s="8" t="s">
        <v>15</v>
      </c>
      <c r="E8" s="8" t="s">
        <v>16</v>
      </c>
      <c r="F8" s="10" t="s">
        <v>22</v>
      </c>
      <c r="G8" s="18" t="s">
        <v>62</v>
      </c>
      <c r="H8" s="8" t="s">
        <v>18</v>
      </c>
      <c r="I8" s="8" t="s">
        <v>68</v>
      </c>
      <c r="J8" s="12">
        <v>41821</v>
      </c>
      <c r="K8" s="12">
        <v>36282</v>
      </c>
      <c r="L8" s="13"/>
      <c r="M8" s="9">
        <v>38</v>
      </c>
      <c r="N8" s="6"/>
      <c r="O8" s="16"/>
      <c r="P8" s="17"/>
    </row>
    <row r="9" spans="1:16" ht="18">
      <c r="A9" s="5" t="s">
        <v>278</v>
      </c>
      <c r="B9" s="5" t="s">
        <v>81</v>
      </c>
      <c r="C9" s="11" t="s">
        <v>82</v>
      </c>
      <c r="D9" s="8" t="s">
        <v>15</v>
      </c>
      <c r="E9" s="8" t="s">
        <v>16</v>
      </c>
      <c r="F9" s="10" t="s">
        <v>22</v>
      </c>
      <c r="G9" s="8" t="s">
        <v>83</v>
      </c>
      <c r="H9" s="8" t="s">
        <v>24</v>
      </c>
      <c r="I9" s="8" t="s">
        <v>46</v>
      </c>
      <c r="J9" s="12"/>
      <c r="K9" s="12"/>
      <c r="L9" s="13"/>
      <c r="M9" s="9">
        <v>50</v>
      </c>
      <c r="N9" s="6"/>
      <c r="O9" s="14"/>
      <c r="P9" s="15"/>
    </row>
    <row r="10" spans="1:16" ht="18">
      <c r="A10" s="5" t="s">
        <v>279</v>
      </c>
      <c r="B10" s="5" t="s">
        <v>104</v>
      </c>
      <c r="C10" s="11" t="s">
        <v>105</v>
      </c>
      <c r="D10" s="8" t="s">
        <v>15</v>
      </c>
      <c r="E10" s="8" t="s">
        <v>16</v>
      </c>
      <c r="F10" s="10" t="s">
        <v>22</v>
      </c>
      <c r="G10" s="8" t="s">
        <v>54</v>
      </c>
      <c r="H10" s="8" t="s">
        <v>18</v>
      </c>
      <c r="I10" s="8" t="s">
        <v>68</v>
      </c>
      <c r="J10" s="12">
        <v>42231</v>
      </c>
      <c r="K10" s="12">
        <v>39681</v>
      </c>
      <c r="L10" s="13"/>
      <c r="M10" s="9">
        <v>39</v>
      </c>
      <c r="N10" s="6">
        <v>2</v>
      </c>
      <c r="O10" s="14"/>
      <c r="P10" s="15"/>
    </row>
    <row r="11" spans="1:16" ht="18">
      <c r="A11" s="5" t="s">
        <v>280</v>
      </c>
      <c r="B11" s="19" t="s">
        <v>133</v>
      </c>
      <c r="C11" s="11" t="s">
        <v>134</v>
      </c>
      <c r="D11" s="8" t="s">
        <v>15</v>
      </c>
      <c r="E11" s="8" t="s">
        <v>16</v>
      </c>
      <c r="F11" s="10" t="s">
        <v>22</v>
      </c>
      <c r="G11" s="8" t="s">
        <v>114</v>
      </c>
      <c r="H11" s="8" t="s">
        <v>47</v>
      </c>
      <c r="I11" s="8" t="s">
        <v>41</v>
      </c>
      <c r="J11" s="12">
        <v>41456</v>
      </c>
      <c r="K11" s="12">
        <v>40351</v>
      </c>
      <c r="L11" s="13"/>
      <c r="M11" s="9">
        <v>79</v>
      </c>
      <c r="N11" s="6"/>
      <c r="O11" s="14"/>
      <c r="P11" s="15"/>
    </row>
    <row r="12" spans="1:16" ht="18">
      <c r="A12" s="5" t="s">
        <v>281</v>
      </c>
      <c r="B12" s="5" t="s">
        <v>149</v>
      </c>
      <c r="C12" s="11" t="s">
        <v>150</v>
      </c>
      <c r="D12" s="8" t="s">
        <v>15</v>
      </c>
      <c r="E12" s="8" t="s">
        <v>16</v>
      </c>
      <c r="F12" s="10" t="s">
        <v>22</v>
      </c>
      <c r="G12" s="8" t="s">
        <v>151</v>
      </c>
      <c r="H12" s="8" t="s">
        <v>18</v>
      </c>
      <c r="I12" s="8" t="s">
        <v>46</v>
      </c>
      <c r="J12" s="12"/>
      <c r="K12" s="12"/>
      <c r="L12" s="13"/>
      <c r="M12" s="9">
        <v>91</v>
      </c>
      <c r="N12" s="6"/>
      <c r="O12" s="14"/>
      <c r="P12" s="15"/>
    </row>
    <row r="13" spans="1:16" ht="18">
      <c r="A13" s="5" t="s">
        <v>282</v>
      </c>
      <c r="B13" s="5" t="s">
        <v>182</v>
      </c>
      <c r="C13" s="11" t="s">
        <v>183</v>
      </c>
      <c r="D13" s="8" t="s">
        <v>179</v>
      </c>
      <c r="E13" s="8" t="s">
        <v>16</v>
      </c>
      <c r="F13" s="10" t="s">
        <v>22</v>
      </c>
      <c r="G13" s="8" t="s">
        <v>151</v>
      </c>
      <c r="H13" s="8" t="s">
        <v>47</v>
      </c>
      <c r="I13" s="8" t="s">
        <v>76</v>
      </c>
      <c r="J13" s="12"/>
      <c r="K13" s="12">
        <v>37438</v>
      </c>
      <c r="L13" s="13"/>
      <c r="M13" s="9">
        <v>112</v>
      </c>
      <c r="N13" s="6"/>
      <c r="O13" s="14"/>
      <c r="P13" s="15"/>
    </row>
    <row r="14" spans="1:16" ht="18">
      <c r="A14" s="5" t="s">
        <v>283</v>
      </c>
      <c r="B14" s="19" t="s">
        <v>191</v>
      </c>
      <c r="C14" s="11" t="s">
        <v>192</v>
      </c>
      <c r="D14" s="8" t="s">
        <v>179</v>
      </c>
      <c r="E14" s="8" t="s">
        <v>16</v>
      </c>
      <c r="F14" s="10" t="s">
        <v>22</v>
      </c>
      <c r="G14" s="8" t="s">
        <v>114</v>
      </c>
      <c r="H14" s="8" t="s">
        <v>47</v>
      </c>
      <c r="I14" s="8" t="s">
        <v>76</v>
      </c>
      <c r="J14" s="12"/>
      <c r="K14" s="12">
        <v>38427</v>
      </c>
      <c r="L14" s="13"/>
      <c r="M14" s="9">
        <v>116</v>
      </c>
      <c r="N14" s="6"/>
      <c r="O14" s="14"/>
      <c r="P14" s="15"/>
    </row>
    <row r="15" spans="1:16" ht="18">
      <c r="A15" s="5" t="s">
        <v>284</v>
      </c>
      <c r="B15" s="5" t="s">
        <v>193</v>
      </c>
      <c r="C15" s="11" t="s">
        <v>194</v>
      </c>
      <c r="D15" s="8" t="s">
        <v>179</v>
      </c>
      <c r="E15" s="8" t="s">
        <v>16</v>
      </c>
      <c r="F15" s="10" t="s">
        <v>22</v>
      </c>
      <c r="G15" s="8" t="s">
        <v>151</v>
      </c>
      <c r="H15" s="8" t="s">
        <v>24</v>
      </c>
      <c r="I15" s="8" t="s">
        <v>76</v>
      </c>
      <c r="J15" s="12"/>
      <c r="K15" s="12">
        <v>39615</v>
      </c>
      <c r="L15" s="13"/>
      <c r="M15" s="9">
        <v>117</v>
      </c>
      <c r="N15" s="6"/>
      <c r="O15" s="14"/>
      <c r="P15" s="15"/>
    </row>
    <row r="16" spans="1:16" ht="18">
      <c r="A16" s="5" t="s">
        <v>285</v>
      </c>
      <c r="B16" s="19" t="s">
        <v>223</v>
      </c>
      <c r="C16" s="11" t="s">
        <v>224</v>
      </c>
      <c r="D16" s="8" t="s">
        <v>179</v>
      </c>
      <c r="E16" s="8" t="s">
        <v>16</v>
      </c>
      <c r="F16" s="10" t="s">
        <v>22</v>
      </c>
      <c r="G16" s="8" t="s">
        <v>129</v>
      </c>
      <c r="H16" s="8" t="s">
        <v>47</v>
      </c>
      <c r="I16" s="8" t="s">
        <v>68</v>
      </c>
      <c r="J16" s="12"/>
      <c r="K16" s="12">
        <v>40291</v>
      </c>
      <c r="L16" s="13"/>
      <c r="M16" s="9">
        <v>130</v>
      </c>
      <c r="N16" s="6"/>
      <c r="O16" s="14"/>
      <c r="P16" s="15"/>
    </row>
    <row r="17" spans="1:16" ht="18">
      <c r="A17" s="5" t="s">
        <v>286</v>
      </c>
      <c r="B17" s="5" t="s">
        <v>229</v>
      </c>
      <c r="C17" s="11" t="s">
        <v>230</v>
      </c>
      <c r="D17" s="8" t="s">
        <v>179</v>
      </c>
      <c r="E17" s="8" t="s">
        <v>16</v>
      </c>
      <c r="F17" s="10" t="s">
        <v>22</v>
      </c>
      <c r="G17" s="8" t="s">
        <v>231</v>
      </c>
      <c r="H17" s="8" t="s">
        <v>24</v>
      </c>
      <c r="I17" s="8" t="s">
        <v>45</v>
      </c>
      <c r="J17" s="12"/>
      <c r="K17" s="12">
        <v>40379</v>
      </c>
      <c r="L17" s="13"/>
      <c r="M17" s="9">
        <v>133</v>
      </c>
      <c r="N17" s="6"/>
      <c r="O17" s="14"/>
      <c r="P17" s="15"/>
    </row>
    <row r="18" spans="1:16" ht="18">
      <c r="A18" s="5" t="s">
        <v>287</v>
      </c>
      <c r="B18" s="5" t="s">
        <v>238</v>
      </c>
      <c r="C18" s="11" t="s">
        <v>239</v>
      </c>
      <c r="D18" s="8" t="s">
        <v>179</v>
      </c>
      <c r="E18" s="8" t="s">
        <v>16</v>
      </c>
      <c r="F18" s="10" t="s">
        <v>22</v>
      </c>
      <c r="G18" s="8" t="s">
        <v>231</v>
      </c>
      <c r="H18" s="8" t="s">
        <v>24</v>
      </c>
      <c r="I18" s="8" t="s">
        <v>41</v>
      </c>
      <c r="J18" s="12"/>
      <c r="K18" s="12">
        <v>41009</v>
      </c>
      <c r="L18" s="13"/>
      <c r="M18" s="9">
        <v>138</v>
      </c>
      <c r="N18" s="6"/>
      <c r="O18" s="14"/>
      <c r="P18" s="15"/>
    </row>
    <row r="19" spans="1:16" ht="18">
      <c r="A19" s="5" t="s">
        <v>288</v>
      </c>
      <c r="B19" s="5" t="s">
        <v>242</v>
      </c>
      <c r="C19" s="11" t="s">
        <v>243</v>
      </c>
      <c r="D19" s="8" t="s">
        <v>179</v>
      </c>
      <c r="E19" s="8" t="s">
        <v>16</v>
      </c>
      <c r="F19" s="8" t="s">
        <v>22</v>
      </c>
      <c r="G19" s="8" t="s">
        <v>231</v>
      </c>
      <c r="H19" s="8" t="s">
        <v>47</v>
      </c>
      <c r="I19" s="8" t="s">
        <v>76</v>
      </c>
      <c r="J19" s="12"/>
      <c r="K19" s="12">
        <v>41821</v>
      </c>
      <c r="L19" s="13"/>
      <c r="M19" s="9">
        <v>140</v>
      </c>
      <c r="N19" s="6"/>
      <c r="O19" s="14"/>
      <c r="P19" s="15"/>
    </row>
    <row r="20" spans="1:16" ht="18">
      <c r="A20" s="5" t="s">
        <v>289</v>
      </c>
      <c r="B20" s="5" t="s">
        <v>246</v>
      </c>
      <c r="C20" s="11" t="s">
        <v>247</v>
      </c>
      <c r="D20" s="8" t="s">
        <v>179</v>
      </c>
      <c r="E20" s="8" t="s">
        <v>16</v>
      </c>
      <c r="F20" s="10" t="s">
        <v>22</v>
      </c>
      <c r="G20" s="8" t="s">
        <v>248</v>
      </c>
      <c r="H20" s="8" t="s">
        <v>47</v>
      </c>
      <c r="I20" s="8" t="s">
        <v>46</v>
      </c>
      <c r="J20" s="12"/>
      <c r="K20" s="12"/>
      <c r="L20" s="13"/>
      <c r="M20" s="9">
        <v>142</v>
      </c>
      <c r="N20" s="6"/>
      <c r="O20" s="14"/>
      <c r="P20" s="15"/>
    </row>
    <row r="21" spans="1:16" ht="18">
      <c r="A21" s="5" t="s">
        <v>290</v>
      </c>
      <c r="B21" s="5" t="s">
        <v>268</v>
      </c>
      <c r="C21" s="11" t="s">
        <v>269</v>
      </c>
      <c r="D21" s="8" t="s">
        <v>267</v>
      </c>
      <c r="E21" s="8" t="s">
        <v>16</v>
      </c>
      <c r="F21" s="10" t="s">
        <v>22</v>
      </c>
      <c r="G21" s="8" t="s">
        <v>270</v>
      </c>
      <c r="H21" s="8" t="s">
        <v>24</v>
      </c>
      <c r="I21" s="8" t="s">
        <v>68</v>
      </c>
      <c r="J21" s="12"/>
      <c r="K21" s="12">
        <v>42361</v>
      </c>
      <c r="L21" s="13"/>
      <c r="M21" s="9">
        <v>152</v>
      </c>
      <c r="N21" s="6"/>
      <c r="O21" s="14"/>
      <c r="P21" s="15"/>
    </row>
    <row r="22" spans="1:16" ht="18">
      <c r="A22" s="5" t="s">
        <v>291</v>
      </c>
      <c r="B22" s="5" t="s">
        <v>251</v>
      </c>
      <c r="C22" s="11" t="s">
        <v>252</v>
      </c>
      <c r="D22" s="8" t="s">
        <v>253</v>
      </c>
      <c r="E22" s="8" t="s">
        <v>16</v>
      </c>
      <c r="F22" s="10" t="s">
        <v>254</v>
      </c>
      <c r="G22" s="8" t="s">
        <v>255</v>
      </c>
      <c r="H22" s="8" t="s">
        <v>47</v>
      </c>
      <c r="I22" s="8" t="s">
        <v>41</v>
      </c>
      <c r="J22" s="12"/>
      <c r="K22" s="12"/>
      <c r="L22" s="13"/>
      <c r="M22" s="9">
        <v>147</v>
      </c>
      <c r="N22" s="6"/>
      <c r="O22" s="14"/>
      <c r="P22" s="15"/>
    </row>
    <row r="23" spans="1:16" ht="18">
      <c r="A23" s="5"/>
      <c r="B23" s="19"/>
      <c r="C23" s="11"/>
      <c r="D23" s="8"/>
      <c r="E23" s="8"/>
      <c r="F23" s="10"/>
      <c r="G23" s="8"/>
      <c r="H23" s="8"/>
      <c r="I23" s="8"/>
      <c r="J23" s="12"/>
      <c r="K23" s="12"/>
      <c r="L23" s="13"/>
      <c r="M23" s="9"/>
      <c r="N23" s="6"/>
      <c r="O23" s="14"/>
      <c r="P23" s="15"/>
    </row>
    <row r="24" spans="1:16" ht="18">
      <c r="A24" s="5"/>
      <c r="B24" s="5"/>
      <c r="C24" s="11"/>
      <c r="D24" s="8"/>
      <c r="E24" s="8"/>
      <c r="F24" s="10"/>
      <c r="G24" s="8"/>
      <c r="H24" s="8"/>
      <c r="I24" s="8"/>
      <c r="J24" s="12"/>
      <c r="K24" s="12"/>
      <c r="L24" s="13"/>
      <c r="M24" s="9"/>
      <c r="N24" s="6"/>
      <c r="O24" s="14"/>
      <c r="P24" s="15"/>
    </row>
    <row r="25" spans="1:16" ht="18">
      <c r="A25" s="5"/>
      <c r="B25" s="19"/>
      <c r="C25" s="11"/>
      <c r="D25" s="8"/>
      <c r="E25" s="8"/>
      <c r="F25" s="10"/>
      <c r="G25" s="8"/>
      <c r="H25" s="8"/>
      <c r="I25" s="8"/>
      <c r="J25" s="12"/>
      <c r="K25" s="12"/>
      <c r="L25" s="13"/>
      <c r="M25" s="9"/>
      <c r="N25" s="6"/>
      <c r="O25" s="16"/>
      <c r="P25" s="17"/>
    </row>
    <row r="26" spans="1:16" ht="18">
      <c r="A26" s="5"/>
      <c r="B26" s="5"/>
      <c r="C26" s="11"/>
      <c r="D26" s="8"/>
      <c r="E26" s="8"/>
      <c r="F26" s="10"/>
      <c r="G26" s="8"/>
      <c r="H26" s="8"/>
      <c r="I26" s="8"/>
      <c r="J26" s="12"/>
      <c r="K26" s="12"/>
      <c r="L26" s="13"/>
      <c r="M26" s="9"/>
      <c r="N26" s="6"/>
      <c r="O26" s="16"/>
      <c r="P26" s="17"/>
    </row>
    <row r="27" spans="1:16" ht="18">
      <c r="A27" s="5"/>
      <c r="B27" s="5"/>
      <c r="C27" s="11"/>
      <c r="D27" s="8"/>
      <c r="E27" s="8"/>
      <c r="F27" s="10"/>
      <c r="G27" s="8"/>
      <c r="H27" s="8"/>
      <c r="I27" s="8"/>
      <c r="J27" s="12"/>
      <c r="K27" s="12"/>
      <c r="L27" s="13"/>
      <c r="M27" s="9"/>
      <c r="N27" s="6"/>
      <c r="O27" s="16"/>
      <c r="P27" s="17"/>
    </row>
    <row r="28" spans="1:16" ht="18">
      <c r="A28" s="5"/>
      <c r="B28" s="20"/>
      <c r="C28" s="21"/>
      <c r="D28" s="22"/>
      <c r="E28" s="8"/>
      <c r="F28" s="10"/>
      <c r="G28" s="8"/>
      <c r="H28" s="8"/>
      <c r="I28" s="8"/>
      <c r="J28" s="12"/>
      <c r="K28" s="12"/>
      <c r="L28" s="13"/>
      <c r="M28" s="9"/>
      <c r="N28" s="7"/>
      <c r="O28" s="14"/>
      <c r="P28" s="15"/>
    </row>
    <row r="29" spans="1:16" ht="18">
      <c r="A29" s="5"/>
      <c r="B29" s="20"/>
      <c r="C29" s="21"/>
      <c r="D29" s="22"/>
      <c r="E29" s="8"/>
      <c r="F29" s="10"/>
      <c r="G29" s="8"/>
      <c r="H29" s="8"/>
      <c r="I29" s="8"/>
      <c r="J29" s="12"/>
      <c r="K29" s="12"/>
      <c r="L29" s="13"/>
      <c r="M29" s="9"/>
      <c r="N29" s="7"/>
      <c r="O29" s="14"/>
      <c r="P29" s="15"/>
    </row>
    <row r="30" spans="1:16" ht="18">
      <c r="A30" s="5"/>
      <c r="B30" s="20"/>
      <c r="C30" s="21"/>
      <c r="D30" s="22"/>
      <c r="E30" s="8"/>
      <c r="F30" s="10"/>
      <c r="G30" s="8"/>
      <c r="H30" s="8"/>
      <c r="I30" s="8"/>
      <c r="J30" s="12"/>
      <c r="K30" s="12"/>
      <c r="L30" s="13"/>
      <c r="M30" s="9"/>
      <c r="N30" s="7"/>
      <c r="O30" s="14"/>
      <c r="P30" s="15"/>
    </row>
    <row r="31" spans="1:16" ht="18">
      <c r="A31" s="5"/>
      <c r="B31" s="20"/>
      <c r="C31" s="21"/>
      <c r="D31" s="22"/>
      <c r="E31" s="8"/>
      <c r="F31" s="10"/>
      <c r="G31" s="8"/>
      <c r="H31" s="8"/>
      <c r="I31" s="8"/>
      <c r="J31" s="12"/>
      <c r="K31" s="12"/>
      <c r="L31" s="13"/>
      <c r="M31" s="9"/>
      <c r="N31" s="7"/>
      <c r="O31" s="14"/>
      <c r="P31" s="15"/>
    </row>
    <row r="32" spans="1:16" ht="18">
      <c r="A32" s="5"/>
      <c r="B32" s="20"/>
      <c r="C32" s="21"/>
      <c r="D32" s="22"/>
      <c r="E32" s="8"/>
      <c r="F32" s="10"/>
      <c r="G32" s="8"/>
      <c r="H32" s="8"/>
      <c r="I32" s="8"/>
      <c r="J32" s="12"/>
      <c r="K32" s="12"/>
      <c r="L32" s="13"/>
      <c r="M32" s="9"/>
      <c r="N32" s="7"/>
      <c r="O32" s="14"/>
      <c r="P32" s="15"/>
    </row>
    <row r="33" spans="1:16" ht="18">
      <c r="A33" s="5"/>
      <c r="B33" s="20"/>
      <c r="C33" s="21"/>
      <c r="D33" s="22"/>
      <c r="E33" s="8"/>
      <c r="F33" s="10"/>
      <c r="G33" s="8"/>
      <c r="H33" s="8"/>
      <c r="I33" s="8"/>
      <c r="J33" s="12"/>
      <c r="K33" s="12"/>
      <c r="L33" s="13"/>
      <c r="M33" s="9"/>
      <c r="N33" s="14"/>
      <c r="O33" s="14"/>
      <c r="P33" s="15"/>
    </row>
    <row r="34" spans="1:16" ht="18">
      <c r="A34" s="5"/>
      <c r="B34" s="20"/>
      <c r="C34" s="21"/>
      <c r="D34" s="22"/>
      <c r="E34" s="8"/>
      <c r="F34" s="10"/>
      <c r="G34" s="8"/>
      <c r="H34" s="8"/>
      <c r="I34" s="8"/>
      <c r="J34" s="12"/>
      <c r="K34" s="12"/>
      <c r="L34" s="13"/>
      <c r="M34" s="9"/>
      <c r="N34" s="14"/>
      <c r="O34" s="14"/>
      <c r="P34" s="15"/>
    </row>
    <row r="35" spans="1:16" ht="18">
      <c r="A35" s="5"/>
      <c r="B35" s="20"/>
      <c r="C35" s="21"/>
      <c r="D35" s="22"/>
      <c r="E35" s="8"/>
      <c r="F35" s="10"/>
      <c r="G35" s="8"/>
      <c r="H35" s="8"/>
      <c r="I35" s="8"/>
      <c r="J35" s="12"/>
      <c r="K35" s="12"/>
      <c r="L35" s="13"/>
      <c r="M35" s="9"/>
      <c r="N35" s="14"/>
      <c r="O35" s="14"/>
      <c r="P35" s="15"/>
    </row>
    <row r="36" spans="1:16" ht="18">
      <c r="A36" s="5"/>
      <c r="B36" s="20"/>
      <c r="C36" s="21"/>
      <c r="D36" s="22"/>
      <c r="E36" s="8"/>
      <c r="F36" s="10"/>
      <c r="G36" s="8"/>
      <c r="H36" s="8"/>
      <c r="I36" s="8"/>
      <c r="J36" s="12"/>
      <c r="K36" s="12"/>
      <c r="L36" s="13"/>
      <c r="M36" s="9"/>
      <c r="N36" s="14"/>
      <c r="O36" s="14"/>
      <c r="P36" s="15"/>
    </row>
    <row r="37" spans="1:16" ht="18">
      <c r="A37" s="5"/>
      <c r="B37" s="20"/>
      <c r="C37" s="21"/>
      <c r="D37" s="22"/>
      <c r="E37" s="8"/>
      <c r="F37" s="10"/>
      <c r="G37" s="8"/>
      <c r="H37" s="8"/>
      <c r="I37" s="8"/>
      <c r="J37" s="12"/>
      <c r="K37" s="12"/>
      <c r="L37" s="13"/>
      <c r="M37" s="9"/>
      <c r="N37" s="14"/>
      <c r="O37" s="14"/>
      <c r="P37" s="15"/>
    </row>
  </sheetData>
  <conditionalFormatting sqref="A2:A37">
    <cfRule type="cellIs" dxfId="11" priority="4" operator="equal">
      <formula>0</formula>
    </cfRule>
  </conditionalFormatting>
  <conditionalFormatting sqref="B33">
    <cfRule type="cellIs" dxfId="10" priority="1" operator="equal">
      <formula>0</formula>
    </cfRule>
  </conditionalFormatting>
  <conditionalFormatting sqref="B27:B32 B2:B22 B34:B37">
    <cfRule type="cellIs" dxfId="9" priority="3" operator="equal">
      <formula>0</formula>
    </cfRule>
  </conditionalFormatting>
  <conditionalFormatting sqref="B23:B26">
    <cfRule type="cellIs" dxfId="8" priority="2" operator="equal">
      <formula>0</formula>
    </cfRule>
  </conditionalFormatting>
  <dataValidations count="2">
    <dataValidation type="list" allowBlank="1" showInputMessage="1" showErrorMessage="1" sqref="J12">
      <formula1>$U$1:$U$19</formula1>
    </dataValidation>
    <dataValidation type="custom" allowBlank="1" showInputMessage="1" showErrorMessage="1" error="عفواُ....... هذا الرقم تم ادخالة من قبل" sqref="A2:B22">
      <formula1>COUNTIF($A$1:$A$234,A2)=1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rightToLeft="1" workbookViewId="0">
      <selection activeCell="G17" sqref="G17"/>
    </sheetView>
  </sheetViews>
  <sheetFormatPr baseColWidth="10" defaultColWidth="9.140625" defaultRowHeight="15"/>
  <cols>
    <col min="3" max="3" width="23.42578125" customWidth="1"/>
    <col min="7" max="7" width="21" customWidth="1"/>
    <col min="8" max="8" width="16.7109375" customWidth="1"/>
    <col min="9" max="9" width="15.140625" customWidth="1"/>
    <col min="10" max="11" width="19.28515625" customWidth="1"/>
    <col min="12" max="12" width="16.42578125" customWidth="1"/>
  </cols>
  <sheetData>
    <row r="1" spans="1:17" ht="19.5" thickTop="1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0</v>
      </c>
      <c r="N1" s="4" t="s">
        <v>12</v>
      </c>
      <c r="O1" s="4" t="s">
        <v>13</v>
      </c>
      <c r="P1" s="4" t="s">
        <v>14</v>
      </c>
    </row>
    <row r="2" spans="1:17" ht="18.75" thickTop="1">
      <c r="A2" s="5" t="s">
        <v>271</v>
      </c>
      <c r="B2" s="5" t="s">
        <v>28</v>
      </c>
      <c r="C2" s="11" t="s">
        <v>29</v>
      </c>
      <c r="D2" s="8" t="s">
        <v>15</v>
      </c>
      <c r="E2" s="8" t="s">
        <v>16</v>
      </c>
      <c r="F2" s="10" t="s">
        <v>30</v>
      </c>
      <c r="G2" s="8" t="s">
        <v>17</v>
      </c>
      <c r="H2" s="8" t="s">
        <v>18</v>
      </c>
      <c r="I2" s="8" t="str">
        <f>[1]طائرة!$F$3</f>
        <v>الثلاثاء</v>
      </c>
      <c r="J2" s="12"/>
      <c r="K2" s="12">
        <v>31644</v>
      </c>
      <c r="L2" s="13"/>
      <c r="M2" s="9">
        <v>6</v>
      </c>
      <c r="N2" s="6">
        <v>1</v>
      </c>
      <c r="O2" s="16"/>
      <c r="P2" s="17"/>
      <c r="Q2">
        <v>3</v>
      </c>
    </row>
    <row r="3" spans="1:17" ht="18">
      <c r="A3" s="5" t="s">
        <v>272</v>
      </c>
      <c r="B3" s="5" t="s">
        <v>31</v>
      </c>
      <c r="C3" s="11" t="s">
        <v>32</v>
      </c>
      <c r="D3" s="8" t="s">
        <v>15</v>
      </c>
      <c r="E3" s="8" t="s">
        <v>16</v>
      </c>
      <c r="F3" s="10" t="s">
        <v>30</v>
      </c>
      <c r="G3" s="18" t="s">
        <v>17</v>
      </c>
      <c r="H3" s="8" t="s">
        <v>18</v>
      </c>
      <c r="I3" s="8" t="str">
        <f>[1]طائرة!$F$3</f>
        <v>الثلاثاء</v>
      </c>
      <c r="J3" s="12">
        <v>42370</v>
      </c>
      <c r="K3" s="12">
        <v>31644</v>
      </c>
      <c r="L3" s="13"/>
      <c r="M3" s="9">
        <v>7</v>
      </c>
      <c r="N3" s="6">
        <v>1</v>
      </c>
      <c r="O3" s="14"/>
      <c r="P3" s="15"/>
      <c r="Q3">
        <v>4</v>
      </c>
    </row>
    <row r="4" spans="1:17" ht="18">
      <c r="A4" s="5" t="s">
        <v>273</v>
      </c>
      <c r="B4" s="5" t="s">
        <v>52</v>
      </c>
      <c r="C4" s="11" t="s">
        <v>53</v>
      </c>
      <c r="D4" s="8" t="s">
        <v>15</v>
      </c>
      <c r="E4" s="8" t="s">
        <v>16</v>
      </c>
      <c r="F4" s="10" t="s">
        <v>30</v>
      </c>
      <c r="G4" s="8" t="s">
        <v>54</v>
      </c>
      <c r="H4" s="8" t="s">
        <v>18</v>
      </c>
      <c r="I4" s="8" t="s">
        <v>45</v>
      </c>
      <c r="J4" s="12"/>
      <c r="K4" s="12">
        <v>35957</v>
      </c>
      <c r="L4" s="13"/>
      <c r="M4" s="9">
        <v>31</v>
      </c>
      <c r="N4" s="6">
        <v>2</v>
      </c>
      <c r="O4" s="14"/>
      <c r="P4" s="15"/>
      <c r="Q4">
        <v>7</v>
      </c>
    </row>
    <row r="5" spans="1:17" ht="18">
      <c r="A5" s="5" t="s">
        <v>274</v>
      </c>
      <c r="B5" s="5" t="s">
        <v>63</v>
      </c>
      <c r="C5" s="11" t="s">
        <v>64</v>
      </c>
      <c r="D5" s="8" t="s">
        <v>15</v>
      </c>
      <c r="E5" s="8" t="s">
        <v>16</v>
      </c>
      <c r="F5" s="10" t="s">
        <v>30</v>
      </c>
      <c r="G5" s="8" t="s">
        <v>65</v>
      </c>
      <c r="H5" s="8" t="s">
        <v>18</v>
      </c>
      <c r="I5" s="8" t="s">
        <v>45</v>
      </c>
      <c r="J5" s="12"/>
      <c r="K5" s="12">
        <v>36212</v>
      </c>
      <c r="L5" s="13"/>
      <c r="M5" s="9">
        <v>35</v>
      </c>
      <c r="N5" s="6"/>
      <c r="O5" s="14"/>
      <c r="P5" s="15"/>
      <c r="Q5">
        <v>7</v>
      </c>
    </row>
    <row r="6" spans="1:17" ht="18">
      <c r="A6" s="5" t="s">
        <v>275</v>
      </c>
      <c r="B6" s="5" t="s">
        <v>69</v>
      </c>
      <c r="C6" s="11" t="s">
        <v>70</v>
      </c>
      <c r="D6" s="8" t="s">
        <v>15</v>
      </c>
      <c r="E6" s="8" t="s">
        <v>16</v>
      </c>
      <c r="F6" s="10" t="s">
        <v>30</v>
      </c>
      <c r="G6" s="8" t="s">
        <v>65</v>
      </c>
      <c r="H6" s="8" t="s">
        <v>18</v>
      </c>
      <c r="I6" s="8" t="s">
        <v>45</v>
      </c>
      <c r="J6" s="12">
        <v>40360</v>
      </c>
      <c r="K6" s="12">
        <v>41821</v>
      </c>
      <c r="L6" s="13"/>
      <c r="M6" s="9">
        <v>40</v>
      </c>
      <c r="N6" s="6"/>
      <c r="O6" s="14"/>
      <c r="P6" s="15"/>
      <c r="Q6">
        <v>7</v>
      </c>
    </row>
    <row r="7" spans="1:17" ht="18">
      <c r="A7" s="5" t="s">
        <v>276</v>
      </c>
      <c r="B7" s="5" t="s">
        <v>71</v>
      </c>
      <c r="C7" s="11" t="s">
        <v>72</v>
      </c>
      <c r="D7" s="8" t="s">
        <v>15</v>
      </c>
      <c r="E7" s="8" t="s">
        <v>16</v>
      </c>
      <c r="F7" s="8" t="s">
        <v>30</v>
      </c>
      <c r="G7" s="8" t="s">
        <v>57</v>
      </c>
      <c r="H7" s="8" t="s">
        <v>18</v>
      </c>
      <c r="I7" s="8" t="s">
        <v>42</v>
      </c>
      <c r="J7" s="12">
        <v>42552</v>
      </c>
      <c r="K7" s="12">
        <v>36965</v>
      </c>
      <c r="L7" s="13"/>
      <c r="M7" s="9">
        <v>34</v>
      </c>
      <c r="N7" s="6"/>
      <c r="O7" s="14"/>
      <c r="P7" s="15"/>
    </row>
    <row r="8" spans="1:17" ht="18">
      <c r="A8" s="5" t="s">
        <v>277</v>
      </c>
      <c r="B8" s="19" t="s">
        <v>77</v>
      </c>
      <c r="C8" s="11" t="s">
        <v>78</v>
      </c>
      <c r="D8" s="8" t="s">
        <v>15</v>
      </c>
      <c r="E8" s="8" t="s">
        <v>16</v>
      </c>
      <c r="F8" s="10" t="s">
        <v>30</v>
      </c>
      <c r="G8" s="18" t="s">
        <v>75</v>
      </c>
      <c r="H8" s="8" t="s">
        <v>18</v>
      </c>
      <c r="I8" s="8" t="s">
        <v>41</v>
      </c>
      <c r="J8" s="12">
        <v>41852</v>
      </c>
      <c r="K8" s="12">
        <v>37837</v>
      </c>
      <c r="L8" s="13"/>
      <c r="M8" s="9">
        <v>45</v>
      </c>
      <c r="N8" s="6"/>
      <c r="O8" s="16"/>
      <c r="P8" s="17"/>
      <c r="Q8">
        <v>7</v>
      </c>
    </row>
    <row r="9" spans="1:17" ht="18">
      <c r="A9" s="5" t="s">
        <v>278</v>
      </c>
      <c r="B9" s="5" t="s">
        <v>130</v>
      </c>
      <c r="C9" s="11" t="s">
        <v>131</v>
      </c>
      <c r="D9" s="8" t="s">
        <v>15</v>
      </c>
      <c r="E9" s="8" t="s">
        <v>16</v>
      </c>
      <c r="F9" s="10" t="s">
        <v>30</v>
      </c>
      <c r="G9" s="8" t="s">
        <v>114</v>
      </c>
      <c r="H9" s="8" t="s">
        <v>132</v>
      </c>
      <c r="I9" s="8" t="s">
        <v>68</v>
      </c>
      <c r="J9" s="12"/>
      <c r="K9" s="12">
        <v>40339</v>
      </c>
      <c r="L9" s="13"/>
      <c r="M9" s="9">
        <v>78</v>
      </c>
      <c r="N9" s="6"/>
      <c r="O9" s="14"/>
      <c r="P9" s="15"/>
    </row>
    <row r="10" spans="1:17" ht="18">
      <c r="A10" s="5" t="s">
        <v>279</v>
      </c>
      <c r="B10" s="5" t="s">
        <v>153</v>
      </c>
      <c r="C10" s="11" t="s">
        <v>154</v>
      </c>
      <c r="D10" s="8" t="s">
        <v>15</v>
      </c>
      <c r="E10" s="8" t="s">
        <v>16</v>
      </c>
      <c r="F10" s="10" t="s">
        <v>30</v>
      </c>
      <c r="G10" s="8" t="s">
        <v>114</v>
      </c>
      <c r="H10" s="8" t="s">
        <v>132</v>
      </c>
      <c r="I10" s="8" t="s">
        <v>155</v>
      </c>
      <c r="J10" s="12">
        <v>42005</v>
      </c>
      <c r="K10" s="12">
        <v>40043</v>
      </c>
      <c r="L10" s="13"/>
      <c r="M10" s="9">
        <v>96</v>
      </c>
      <c r="N10" s="6"/>
      <c r="O10" s="14"/>
      <c r="P10" s="15"/>
    </row>
    <row r="11" spans="1:17" ht="18">
      <c r="A11" s="5" t="s">
        <v>280</v>
      </c>
      <c r="B11" s="19" t="s">
        <v>156</v>
      </c>
      <c r="C11" s="11" t="s">
        <v>157</v>
      </c>
      <c r="D11" s="8" t="s">
        <v>15</v>
      </c>
      <c r="E11" s="8" t="s">
        <v>16</v>
      </c>
      <c r="F11" s="10" t="s">
        <v>30</v>
      </c>
      <c r="G11" s="8" t="s">
        <v>57</v>
      </c>
      <c r="H11" s="8" t="s">
        <v>18</v>
      </c>
      <c r="I11" s="8" t="s">
        <v>45</v>
      </c>
      <c r="J11" s="12">
        <v>42050</v>
      </c>
      <c r="K11" s="12">
        <v>36963</v>
      </c>
      <c r="L11" s="13"/>
      <c r="M11" s="9">
        <v>97</v>
      </c>
      <c r="N11" s="6">
        <v>3</v>
      </c>
      <c r="O11" s="14"/>
      <c r="P11" s="15"/>
    </row>
    <row r="12" spans="1:17" ht="18">
      <c r="A12" s="5" t="s">
        <v>281</v>
      </c>
      <c r="B12" s="5" t="s">
        <v>158</v>
      </c>
      <c r="C12" s="11" t="s">
        <v>159</v>
      </c>
      <c r="D12" s="8" t="s">
        <v>15</v>
      </c>
      <c r="E12" s="8" t="s">
        <v>16</v>
      </c>
      <c r="F12" s="10" t="s">
        <v>30</v>
      </c>
      <c r="G12" s="8" t="s">
        <v>40</v>
      </c>
      <c r="H12" s="8" t="s">
        <v>18</v>
      </c>
      <c r="I12" s="8" t="s">
        <v>41</v>
      </c>
      <c r="J12" s="12">
        <v>41091</v>
      </c>
      <c r="K12" s="12">
        <v>35957</v>
      </c>
      <c r="L12" s="13"/>
      <c r="M12" s="9">
        <v>39</v>
      </c>
      <c r="N12" s="6">
        <v>2</v>
      </c>
      <c r="O12" s="14"/>
      <c r="P12" s="15"/>
    </row>
    <row r="13" spans="1:17" ht="18">
      <c r="A13" s="5" t="s">
        <v>282</v>
      </c>
      <c r="B13" s="5" t="s">
        <v>160</v>
      </c>
      <c r="C13" s="11" t="s">
        <v>161</v>
      </c>
      <c r="D13" s="8" t="s">
        <v>15</v>
      </c>
      <c r="E13" s="8" t="s">
        <v>16</v>
      </c>
      <c r="F13" s="10" t="s">
        <v>30</v>
      </c>
      <c r="G13" s="8" t="s">
        <v>40</v>
      </c>
      <c r="H13" s="8" t="s">
        <v>18</v>
      </c>
      <c r="I13" s="8" t="s">
        <v>68</v>
      </c>
      <c r="J13" s="12">
        <v>41685</v>
      </c>
      <c r="K13" s="12">
        <v>36206</v>
      </c>
      <c r="L13" s="13"/>
      <c r="M13" s="9">
        <v>39</v>
      </c>
      <c r="N13" s="6">
        <v>2</v>
      </c>
      <c r="O13" s="14"/>
      <c r="P13" s="15"/>
    </row>
    <row r="14" spans="1:17" ht="18">
      <c r="A14" s="5" t="s">
        <v>283</v>
      </c>
      <c r="B14" s="19" t="s">
        <v>162</v>
      </c>
      <c r="C14" s="11" t="s">
        <v>163</v>
      </c>
      <c r="D14" s="8" t="s">
        <v>15</v>
      </c>
      <c r="E14" s="8" t="s">
        <v>16</v>
      </c>
      <c r="F14" s="10" t="s">
        <v>30</v>
      </c>
      <c r="G14" s="8" t="s">
        <v>40</v>
      </c>
      <c r="H14" s="8" t="s">
        <v>24</v>
      </c>
      <c r="I14" s="8" t="s">
        <v>155</v>
      </c>
      <c r="J14" s="12">
        <v>41821</v>
      </c>
      <c r="K14" s="12">
        <v>38792</v>
      </c>
      <c r="L14" s="13"/>
      <c r="M14" s="9">
        <v>39</v>
      </c>
      <c r="N14" s="6">
        <v>2</v>
      </c>
      <c r="O14" s="14"/>
      <c r="P14" s="15"/>
    </row>
    <row r="15" spans="1:17" ht="18">
      <c r="A15" s="5" t="s">
        <v>284</v>
      </c>
      <c r="B15" s="5" t="s">
        <v>164</v>
      </c>
      <c r="C15" s="11" t="s">
        <v>165</v>
      </c>
      <c r="D15" s="8" t="s">
        <v>15</v>
      </c>
      <c r="E15" s="8" t="s">
        <v>16</v>
      </c>
      <c r="F15" s="10" t="s">
        <v>30</v>
      </c>
      <c r="G15" s="8" t="s">
        <v>152</v>
      </c>
      <c r="H15" s="8" t="s">
        <v>18</v>
      </c>
      <c r="I15" s="8" t="s">
        <v>76</v>
      </c>
      <c r="J15" s="12">
        <v>41659</v>
      </c>
      <c r="K15" s="12">
        <v>31900</v>
      </c>
      <c r="L15" s="13"/>
      <c r="M15" s="9">
        <v>4</v>
      </c>
      <c r="N15" s="6">
        <v>3</v>
      </c>
      <c r="O15" s="14"/>
      <c r="P15" s="15"/>
    </row>
    <row r="16" spans="1:17" ht="18">
      <c r="A16" s="5" t="s">
        <v>285</v>
      </c>
      <c r="B16" s="19" t="s">
        <v>166</v>
      </c>
      <c r="C16" s="11" t="s">
        <v>167</v>
      </c>
      <c r="D16" s="8" t="s">
        <v>15</v>
      </c>
      <c r="E16" s="8" t="s">
        <v>16</v>
      </c>
      <c r="F16" s="10" t="s">
        <v>30</v>
      </c>
      <c r="G16" s="8" t="s">
        <v>40</v>
      </c>
      <c r="H16" s="8" t="s">
        <v>18</v>
      </c>
      <c r="I16" s="8" t="s">
        <v>41</v>
      </c>
      <c r="J16" s="12">
        <v>39814</v>
      </c>
      <c r="K16" s="12">
        <v>33885</v>
      </c>
      <c r="L16" s="13"/>
      <c r="M16" s="9">
        <v>33</v>
      </c>
      <c r="N16" s="6">
        <v>2</v>
      </c>
      <c r="O16" s="14"/>
      <c r="P16" s="15"/>
    </row>
    <row r="17" spans="1:16" ht="18">
      <c r="A17" s="5" t="s">
        <v>286</v>
      </c>
      <c r="B17" s="5" t="s">
        <v>168</v>
      </c>
      <c r="C17" s="11" t="s">
        <v>169</v>
      </c>
      <c r="D17" s="8" t="s">
        <v>15</v>
      </c>
      <c r="E17" s="8" t="s">
        <v>16</v>
      </c>
      <c r="F17" s="10" t="s">
        <v>30</v>
      </c>
      <c r="G17" s="8" t="s">
        <v>40</v>
      </c>
      <c r="H17" s="8" t="s">
        <v>18</v>
      </c>
      <c r="I17" s="8" t="s">
        <v>76</v>
      </c>
      <c r="J17" s="12">
        <v>39814</v>
      </c>
      <c r="K17" s="12">
        <v>33892</v>
      </c>
      <c r="L17" s="13"/>
      <c r="M17" s="9">
        <v>33</v>
      </c>
      <c r="N17" s="6">
        <v>2</v>
      </c>
      <c r="O17" s="14"/>
      <c r="P17" s="15"/>
    </row>
    <row r="18" spans="1:16" ht="18">
      <c r="A18" s="5" t="s">
        <v>287</v>
      </c>
      <c r="B18" s="5" t="s">
        <v>170</v>
      </c>
      <c r="C18" s="11" t="s">
        <v>171</v>
      </c>
      <c r="D18" s="8" t="s">
        <v>15</v>
      </c>
      <c r="E18" s="8" t="s">
        <v>16</v>
      </c>
      <c r="F18" s="10" t="s">
        <v>30</v>
      </c>
      <c r="G18" s="8" t="s">
        <v>40</v>
      </c>
      <c r="H18" s="8" t="s">
        <v>18</v>
      </c>
      <c r="I18" s="8" t="s">
        <v>155</v>
      </c>
      <c r="J18" s="12">
        <v>42005</v>
      </c>
      <c r="K18" s="12">
        <v>36167</v>
      </c>
      <c r="L18" s="13"/>
      <c r="M18" s="9">
        <v>33</v>
      </c>
      <c r="N18" s="6">
        <v>2</v>
      </c>
      <c r="O18" s="14"/>
      <c r="P18" s="15"/>
    </row>
    <row r="19" spans="1:16" ht="18">
      <c r="A19" s="5" t="s">
        <v>288</v>
      </c>
      <c r="B19" s="5" t="s">
        <v>172</v>
      </c>
      <c r="C19" s="11" t="s">
        <v>173</v>
      </c>
      <c r="D19" s="8" t="s">
        <v>15</v>
      </c>
      <c r="E19" s="8" t="s">
        <v>16</v>
      </c>
      <c r="F19" s="8" t="s">
        <v>30</v>
      </c>
      <c r="G19" s="8" t="s">
        <v>121</v>
      </c>
      <c r="H19" s="8" t="s">
        <v>47</v>
      </c>
      <c r="I19" s="8" t="s">
        <v>155</v>
      </c>
      <c r="J19" s="12"/>
      <c r="K19" s="12">
        <v>41259</v>
      </c>
      <c r="L19" s="13"/>
      <c r="M19" s="9">
        <v>107</v>
      </c>
      <c r="N19" s="6"/>
      <c r="O19" s="14"/>
      <c r="P19" s="15"/>
    </row>
    <row r="20" spans="1:16" ht="18">
      <c r="A20" s="5" t="s">
        <v>289</v>
      </c>
      <c r="B20" s="5" t="s">
        <v>177</v>
      </c>
      <c r="C20" s="11" t="s">
        <v>178</v>
      </c>
      <c r="D20" s="8" t="s">
        <v>15</v>
      </c>
      <c r="E20" s="8" t="s">
        <v>16</v>
      </c>
      <c r="F20" s="10" t="s">
        <v>30</v>
      </c>
      <c r="G20" s="8" t="s">
        <v>121</v>
      </c>
      <c r="H20" s="8" t="s">
        <v>18</v>
      </c>
      <c r="I20" s="8" t="s">
        <v>41</v>
      </c>
      <c r="J20" s="12"/>
      <c r="K20" s="12">
        <v>40773</v>
      </c>
      <c r="L20" s="13"/>
      <c r="M20" s="9">
        <v>108</v>
      </c>
      <c r="N20" s="6"/>
      <c r="O20" s="14"/>
      <c r="P20" s="15"/>
    </row>
    <row r="21" spans="1:16" ht="18">
      <c r="A21" s="5" t="s">
        <v>290</v>
      </c>
      <c r="B21" s="5" t="s">
        <v>186</v>
      </c>
      <c r="C21" s="11" t="s">
        <v>187</v>
      </c>
      <c r="D21" s="8" t="s">
        <v>179</v>
      </c>
      <c r="E21" s="8" t="s">
        <v>16</v>
      </c>
      <c r="F21" s="10" t="s">
        <v>30</v>
      </c>
      <c r="G21" s="8" t="s">
        <v>151</v>
      </c>
      <c r="H21" s="8" t="s">
        <v>24</v>
      </c>
      <c r="I21" s="8" t="s">
        <v>46</v>
      </c>
      <c r="J21" s="12"/>
      <c r="K21" s="12">
        <v>37438</v>
      </c>
      <c r="L21" s="13"/>
      <c r="M21" s="9">
        <v>114</v>
      </c>
      <c r="N21" s="6"/>
      <c r="O21" s="14"/>
      <c r="P21" s="15"/>
    </row>
    <row r="22" spans="1:16" ht="18">
      <c r="A22" s="5" t="s">
        <v>291</v>
      </c>
      <c r="B22" s="5" t="s">
        <v>206</v>
      </c>
      <c r="C22" s="11" t="s">
        <v>207</v>
      </c>
      <c r="D22" s="8" t="s">
        <v>179</v>
      </c>
      <c r="E22" s="8" t="s">
        <v>16</v>
      </c>
      <c r="F22" s="10" t="s">
        <v>30</v>
      </c>
      <c r="G22" s="8" t="s">
        <v>208</v>
      </c>
      <c r="H22" s="8" t="s">
        <v>132</v>
      </c>
      <c r="I22" s="8" t="s">
        <v>45</v>
      </c>
      <c r="J22" s="12"/>
      <c r="K22" s="12">
        <v>39777</v>
      </c>
      <c r="L22" s="13"/>
      <c r="M22" s="9">
        <v>123</v>
      </c>
      <c r="N22" s="6"/>
      <c r="O22" s="14"/>
      <c r="P22" s="15"/>
    </row>
    <row r="23" spans="1:16" ht="18">
      <c r="A23" s="5" t="s">
        <v>292</v>
      </c>
      <c r="B23" s="19" t="s">
        <v>212</v>
      </c>
      <c r="C23" s="11" t="s">
        <v>213</v>
      </c>
      <c r="D23" s="8" t="s">
        <v>179</v>
      </c>
      <c r="E23" s="8" t="s">
        <v>16</v>
      </c>
      <c r="F23" s="10" t="s">
        <v>30</v>
      </c>
      <c r="G23" s="8" t="s">
        <v>208</v>
      </c>
      <c r="H23" s="8" t="s">
        <v>47</v>
      </c>
      <c r="I23" s="8" t="s">
        <v>46</v>
      </c>
      <c r="J23" s="12"/>
      <c r="K23" s="12">
        <v>40062</v>
      </c>
      <c r="L23" s="13"/>
      <c r="M23" s="9">
        <v>125</v>
      </c>
      <c r="N23" s="6"/>
      <c r="O23" s="14"/>
      <c r="P23" s="15"/>
    </row>
    <row r="24" spans="1:16" ht="18">
      <c r="A24" s="5" t="s">
        <v>293</v>
      </c>
      <c r="B24" s="5" t="s">
        <v>217</v>
      </c>
      <c r="C24" s="11" t="s">
        <v>218</v>
      </c>
      <c r="D24" s="8" t="s">
        <v>179</v>
      </c>
      <c r="E24" s="8" t="s">
        <v>16</v>
      </c>
      <c r="F24" s="10" t="s">
        <v>30</v>
      </c>
      <c r="G24" s="8" t="s">
        <v>208</v>
      </c>
      <c r="H24" s="8" t="s">
        <v>47</v>
      </c>
      <c r="I24" s="8" t="s">
        <v>46</v>
      </c>
      <c r="J24" s="12"/>
      <c r="K24" s="12">
        <v>40223</v>
      </c>
      <c r="L24" s="13"/>
      <c r="M24" s="9">
        <v>127</v>
      </c>
      <c r="N24" s="6"/>
      <c r="O24" s="14"/>
      <c r="P24" s="15"/>
    </row>
    <row r="25" spans="1:16" ht="18">
      <c r="A25" s="5" t="s">
        <v>294</v>
      </c>
      <c r="B25" s="19" t="s">
        <v>219</v>
      </c>
      <c r="C25" s="11" t="s">
        <v>220</v>
      </c>
      <c r="D25" s="8" t="s">
        <v>179</v>
      </c>
      <c r="E25" s="8" t="s">
        <v>16</v>
      </c>
      <c r="F25" s="10" t="s">
        <v>30</v>
      </c>
      <c r="G25" s="8" t="s">
        <v>208</v>
      </c>
      <c r="H25" s="8" t="s">
        <v>47</v>
      </c>
      <c r="I25" s="8" t="s">
        <v>68</v>
      </c>
      <c r="J25" s="12"/>
      <c r="K25" s="12">
        <v>40225</v>
      </c>
      <c r="L25" s="13"/>
      <c r="M25" s="9">
        <v>128</v>
      </c>
      <c r="N25" s="6"/>
      <c r="O25" s="16"/>
      <c r="P25" s="17"/>
    </row>
    <row r="26" spans="1:16" ht="18">
      <c r="A26" s="5" t="s">
        <v>295</v>
      </c>
      <c r="B26" s="5" t="s">
        <v>227</v>
      </c>
      <c r="C26" s="11" t="s">
        <v>228</v>
      </c>
      <c r="D26" s="8" t="s">
        <v>179</v>
      </c>
      <c r="E26" s="8" t="s">
        <v>16</v>
      </c>
      <c r="F26" s="10" t="s">
        <v>30</v>
      </c>
      <c r="G26" s="8" t="s">
        <v>208</v>
      </c>
      <c r="H26" s="8" t="s">
        <v>47</v>
      </c>
      <c r="I26" s="8" t="s">
        <v>76</v>
      </c>
      <c r="J26" s="12"/>
      <c r="K26" s="12">
        <v>40324</v>
      </c>
      <c r="L26" s="13"/>
      <c r="M26" s="9">
        <v>132</v>
      </c>
      <c r="N26" s="6"/>
      <c r="O26" s="16"/>
      <c r="P26" s="17"/>
    </row>
    <row r="27" spans="1:16" ht="18">
      <c r="A27" s="5" t="s">
        <v>296</v>
      </c>
      <c r="B27" s="5" t="s">
        <v>234</v>
      </c>
      <c r="C27" s="11" t="s">
        <v>235</v>
      </c>
      <c r="D27" s="8" t="s">
        <v>179</v>
      </c>
      <c r="E27" s="8" t="s">
        <v>16</v>
      </c>
      <c r="F27" s="10" t="s">
        <v>30</v>
      </c>
      <c r="G27" s="8" t="s">
        <v>137</v>
      </c>
      <c r="H27" s="8" t="s">
        <v>47</v>
      </c>
      <c r="I27" s="8"/>
      <c r="J27" s="12"/>
      <c r="K27" s="12">
        <v>40909</v>
      </c>
      <c r="L27" s="13"/>
      <c r="M27" s="9">
        <v>135</v>
      </c>
      <c r="N27" s="6"/>
      <c r="O27" s="16"/>
      <c r="P27" s="17"/>
    </row>
    <row r="28" spans="1:16" ht="18">
      <c r="A28" s="5" t="s">
        <v>297</v>
      </c>
      <c r="B28" s="20" t="s">
        <v>236</v>
      </c>
      <c r="C28" s="21" t="s">
        <v>237</v>
      </c>
      <c r="D28" s="22" t="s">
        <v>179</v>
      </c>
      <c r="E28" s="8" t="s">
        <v>16</v>
      </c>
      <c r="F28" s="10" t="s">
        <v>30</v>
      </c>
      <c r="G28" s="8" t="s">
        <v>208</v>
      </c>
      <c r="H28" s="8" t="s">
        <v>47</v>
      </c>
      <c r="I28" s="8" t="s">
        <v>41</v>
      </c>
      <c r="J28" s="12"/>
      <c r="K28" s="12">
        <v>41009</v>
      </c>
      <c r="L28" s="13"/>
      <c r="M28" s="9">
        <v>137</v>
      </c>
      <c r="N28" s="7"/>
      <c r="O28" s="14"/>
      <c r="P28" s="15"/>
    </row>
    <row r="29" spans="1:16" ht="18">
      <c r="A29" s="5" t="s">
        <v>298</v>
      </c>
      <c r="B29" s="20" t="s">
        <v>240</v>
      </c>
      <c r="C29" s="21" t="s">
        <v>241</v>
      </c>
      <c r="D29" s="22" t="s">
        <v>179</v>
      </c>
      <c r="E29" s="8" t="s">
        <v>16</v>
      </c>
      <c r="F29" s="10" t="s">
        <v>30</v>
      </c>
      <c r="G29" s="8" t="s">
        <v>208</v>
      </c>
      <c r="H29" s="8" t="s">
        <v>24</v>
      </c>
      <c r="I29" s="8" t="s">
        <v>76</v>
      </c>
      <c r="J29" s="12"/>
      <c r="K29" s="12">
        <v>41009</v>
      </c>
      <c r="L29" s="13"/>
      <c r="M29" s="9">
        <v>139</v>
      </c>
      <c r="N29" s="7"/>
      <c r="O29" s="14"/>
      <c r="P29" s="15"/>
    </row>
    <row r="30" spans="1:16" ht="18">
      <c r="A30" s="5" t="s">
        <v>299</v>
      </c>
      <c r="B30" s="20" t="s">
        <v>244</v>
      </c>
      <c r="C30" s="21" t="s">
        <v>245</v>
      </c>
      <c r="D30" s="22" t="s">
        <v>179</v>
      </c>
      <c r="E30" s="8" t="s">
        <v>16</v>
      </c>
      <c r="F30" s="10" t="s">
        <v>30</v>
      </c>
      <c r="G30" s="8" t="s">
        <v>208</v>
      </c>
      <c r="H30" s="8" t="s">
        <v>47</v>
      </c>
      <c r="I30" s="8" t="s">
        <v>41</v>
      </c>
      <c r="J30" s="12"/>
      <c r="K30" s="12"/>
      <c r="L30" s="13"/>
      <c r="M30" s="9">
        <v>141</v>
      </c>
      <c r="N30" s="7"/>
      <c r="O30" s="14"/>
      <c r="P30" s="15"/>
    </row>
    <row r="31" spans="1:16" ht="18">
      <c r="A31" s="5" t="s">
        <v>300</v>
      </c>
      <c r="B31" s="20" t="s">
        <v>249</v>
      </c>
      <c r="C31" s="21" t="s">
        <v>250</v>
      </c>
      <c r="D31" s="22" t="s">
        <v>179</v>
      </c>
      <c r="E31" s="8" t="s">
        <v>16</v>
      </c>
      <c r="F31" s="10" t="s">
        <v>30</v>
      </c>
      <c r="G31" s="8" t="s">
        <v>208</v>
      </c>
      <c r="H31" s="8" t="s">
        <v>47</v>
      </c>
      <c r="I31" s="8"/>
      <c r="J31" s="12"/>
      <c r="K31" s="12"/>
      <c r="L31" s="13"/>
      <c r="M31" s="9">
        <v>143</v>
      </c>
      <c r="N31" s="7"/>
      <c r="O31" s="14"/>
      <c r="P31" s="15"/>
    </row>
    <row r="32" spans="1:16" ht="18">
      <c r="A32" s="5" t="s">
        <v>301</v>
      </c>
      <c r="B32" s="20" t="s">
        <v>256</v>
      </c>
      <c r="C32" s="21" t="s">
        <v>257</v>
      </c>
      <c r="D32" s="22" t="s">
        <v>179</v>
      </c>
      <c r="E32" s="8" t="s">
        <v>16</v>
      </c>
      <c r="F32" s="10" t="s">
        <v>30</v>
      </c>
      <c r="G32" s="8" t="s">
        <v>208</v>
      </c>
      <c r="H32" s="8" t="s">
        <v>24</v>
      </c>
      <c r="I32" s="8" t="s">
        <v>76</v>
      </c>
      <c r="J32" s="12"/>
      <c r="K32" s="12">
        <v>41974</v>
      </c>
      <c r="L32" s="13"/>
      <c r="M32" s="9">
        <v>148</v>
      </c>
      <c r="N32" s="7"/>
      <c r="O32" s="14"/>
      <c r="P32" s="15"/>
    </row>
    <row r="33" spans="1:16" ht="18">
      <c r="A33" s="5" t="s">
        <v>302</v>
      </c>
      <c r="B33" s="20" t="s">
        <v>258</v>
      </c>
      <c r="C33" s="21" t="s">
        <v>259</v>
      </c>
      <c r="D33" s="22" t="s">
        <v>179</v>
      </c>
      <c r="E33" s="8" t="s">
        <v>16</v>
      </c>
      <c r="F33" s="10" t="s">
        <v>30</v>
      </c>
      <c r="G33" s="8" t="s">
        <v>208</v>
      </c>
      <c r="H33" s="8" t="s">
        <v>47</v>
      </c>
      <c r="I33" s="8" t="s">
        <v>76</v>
      </c>
      <c r="J33" s="12"/>
      <c r="K33" s="12"/>
      <c r="L33" s="13"/>
      <c r="M33" s="9">
        <v>149</v>
      </c>
      <c r="N33" s="14"/>
      <c r="O33" s="14"/>
      <c r="P33" s="15"/>
    </row>
    <row r="34" spans="1:16" ht="18">
      <c r="A34" s="5" t="s">
        <v>303</v>
      </c>
      <c r="B34" s="20" t="s">
        <v>174</v>
      </c>
      <c r="C34" s="21" t="s">
        <v>175</v>
      </c>
      <c r="D34" s="22" t="s">
        <v>15</v>
      </c>
      <c r="E34" s="8" t="s">
        <v>16</v>
      </c>
      <c r="F34" s="10" t="s">
        <v>176</v>
      </c>
      <c r="G34" s="8" t="s">
        <v>124</v>
      </c>
      <c r="H34" s="8" t="s">
        <v>18</v>
      </c>
      <c r="I34" s="8" t="s">
        <v>68</v>
      </c>
      <c r="J34" s="12">
        <v>42370</v>
      </c>
      <c r="K34" s="12">
        <v>41259</v>
      </c>
      <c r="L34" s="13"/>
      <c r="M34" s="9">
        <v>105</v>
      </c>
      <c r="N34" s="14"/>
      <c r="O34" s="14"/>
      <c r="P34" s="15"/>
    </row>
    <row r="35" spans="1:16" ht="18">
      <c r="A35" s="5" t="s">
        <v>304</v>
      </c>
      <c r="B35" s="20" t="s">
        <v>108</v>
      </c>
      <c r="C35" s="21" t="s">
        <v>109</v>
      </c>
      <c r="D35" s="22" t="s">
        <v>15</v>
      </c>
      <c r="E35" s="8" t="s">
        <v>16</v>
      </c>
      <c r="F35" s="10" t="s">
        <v>110</v>
      </c>
      <c r="G35" s="8" t="s">
        <v>75</v>
      </c>
      <c r="H35" s="8" t="s">
        <v>47</v>
      </c>
      <c r="I35" s="8" t="s">
        <v>45</v>
      </c>
      <c r="J35" s="12"/>
      <c r="K35" s="12"/>
      <c r="L35" s="13"/>
      <c r="M35" s="9">
        <v>63</v>
      </c>
      <c r="N35" s="14"/>
      <c r="O35" s="14"/>
      <c r="P35" s="15"/>
    </row>
    <row r="36" spans="1:16" ht="18">
      <c r="A36" s="5"/>
      <c r="B36" s="20"/>
      <c r="C36" s="21"/>
      <c r="D36" s="22"/>
      <c r="E36" s="8"/>
      <c r="F36" s="10"/>
      <c r="G36" s="8"/>
      <c r="H36" s="8"/>
      <c r="I36" s="8"/>
      <c r="J36" s="12"/>
      <c r="K36" s="12"/>
      <c r="L36" s="13"/>
      <c r="M36" s="9"/>
      <c r="N36" s="14"/>
      <c r="O36" s="14"/>
      <c r="P36" s="15"/>
    </row>
    <row r="37" spans="1:16" ht="18">
      <c r="A37" s="5"/>
      <c r="B37" s="20"/>
      <c r="C37" s="21"/>
      <c r="D37" s="22"/>
      <c r="E37" s="8"/>
      <c r="F37" s="10"/>
      <c r="G37" s="8"/>
      <c r="H37" s="8"/>
      <c r="I37" s="8"/>
      <c r="J37" s="12"/>
      <c r="K37" s="12"/>
      <c r="L37" s="13"/>
      <c r="M37" s="9"/>
      <c r="N37" s="14"/>
      <c r="O37" s="14"/>
      <c r="P37" s="15"/>
    </row>
  </sheetData>
  <conditionalFormatting sqref="A2:A37">
    <cfRule type="cellIs" dxfId="7" priority="4" operator="equal">
      <formula>0</formula>
    </cfRule>
  </conditionalFormatting>
  <conditionalFormatting sqref="B27:B32 B2:B22 B34:B37">
    <cfRule type="cellIs" dxfId="6" priority="3" operator="equal">
      <formula>0</formula>
    </cfRule>
  </conditionalFormatting>
  <conditionalFormatting sqref="B23:B26">
    <cfRule type="cellIs" dxfId="5" priority="2" operator="equal">
      <formula>0</formula>
    </cfRule>
  </conditionalFormatting>
  <conditionalFormatting sqref="B33">
    <cfRule type="cellIs" dxfId="4" priority="1" operator="equal">
      <formula>0</formula>
    </cfRule>
  </conditionalFormatting>
  <dataValidations count="1">
    <dataValidation type="custom" allowBlank="1" showInputMessage="1" showErrorMessage="1" error="عفواُ....... هذا الرقم تم ادخالة من قبل" sqref="A2:A35 B2:B28 B30:B35">
      <formula1>COUNTIF($A$1:$A$234,A2)=1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rightToLeft="1" workbookViewId="0">
      <selection activeCell="E12" sqref="E12"/>
    </sheetView>
  </sheetViews>
  <sheetFormatPr baseColWidth="10" defaultColWidth="9.140625" defaultRowHeight="15"/>
  <cols>
    <col min="2" max="2" width="12" customWidth="1"/>
    <col min="3" max="3" width="23.42578125" customWidth="1"/>
    <col min="7" max="7" width="21" customWidth="1"/>
    <col min="8" max="8" width="16.7109375" customWidth="1"/>
    <col min="9" max="9" width="15.140625" customWidth="1"/>
    <col min="10" max="11" width="19.28515625" customWidth="1"/>
    <col min="12" max="12" width="16.42578125" customWidth="1"/>
  </cols>
  <sheetData>
    <row r="1" spans="1:16" ht="19.5" thickTop="1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0</v>
      </c>
      <c r="N1" s="4" t="s">
        <v>12</v>
      </c>
      <c r="O1" s="4" t="s">
        <v>13</v>
      </c>
      <c r="P1" s="4" t="s">
        <v>14</v>
      </c>
    </row>
    <row r="2" spans="1:16" ht="18.75" thickTop="1">
      <c r="A2" s="5" t="s">
        <v>271</v>
      </c>
      <c r="B2" s="5" t="s">
        <v>25</v>
      </c>
      <c r="C2" s="11" t="s">
        <v>26</v>
      </c>
      <c r="D2" s="8" t="s">
        <v>15</v>
      </c>
      <c r="E2" s="8" t="s">
        <v>16</v>
      </c>
      <c r="F2" s="10" t="s">
        <v>27</v>
      </c>
      <c r="G2" s="8" t="s">
        <v>17</v>
      </c>
      <c r="H2" s="8" t="s">
        <v>24</v>
      </c>
      <c r="I2" s="8" t="str">
        <f>[1]طائرة!$F$3</f>
        <v>الثلاثاء</v>
      </c>
      <c r="J2" s="12"/>
      <c r="K2" s="12">
        <v>31444</v>
      </c>
      <c r="L2" s="13"/>
      <c r="M2" s="9">
        <v>4</v>
      </c>
      <c r="N2" s="6"/>
      <c r="O2" s="16"/>
      <c r="P2" s="17"/>
    </row>
    <row r="3" spans="1:16" ht="18">
      <c r="A3" s="5" t="s">
        <v>272</v>
      </c>
      <c r="B3" s="5" t="s">
        <v>38</v>
      </c>
      <c r="C3" s="11" t="s">
        <v>39</v>
      </c>
      <c r="D3" s="8" t="s">
        <v>15</v>
      </c>
      <c r="E3" s="8" t="s">
        <v>16</v>
      </c>
      <c r="F3" s="10" t="s">
        <v>27</v>
      </c>
      <c r="G3" s="18" t="s">
        <v>40</v>
      </c>
      <c r="H3" s="8" t="s">
        <v>18</v>
      </c>
      <c r="I3" s="8" t="s">
        <v>41</v>
      </c>
      <c r="J3" s="12">
        <v>38169</v>
      </c>
      <c r="K3" s="12">
        <v>33290</v>
      </c>
      <c r="L3" s="13"/>
      <c r="M3" s="9">
        <v>21</v>
      </c>
      <c r="N3" s="6"/>
      <c r="O3" s="14"/>
      <c r="P3" s="15"/>
    </row>
    <row r="4" spans="1:16" ht="18">
      <c r="A4" s="5" t="s">
        <v>273</v>
      </c>
      <c r="B4" s="5" t="s">
        <v>43</v>
      </c>
      <c r="C4" s="11" t="s">
        <v>44</v>
      </c>
      <c r="D4" s="8" t="s">
        <v>15</v>
      </c>
      <c r="E4" s="8" t="s">
        <v>16</v>
      </c>
      <c r="F4" s="10" t="s">
        <v>27</v>
      </c>
      <c r="G4" s="8" t="s">
        <v>40</v>
      </c>
      <c r="H4" s="8" t="s">
        <v>24</v>
      </c>
      <c r="I4" s="8" t="s">
        <v>45</v>
      </c>
      <c r="J4" s="12">
        <v>41275</v>
      </c>
      <c r="K4" s="12">
        <v>37997</v>
      </c>
      <c r="L4" s="13"/>
      <c r="M4" s="9">
        <v>23</v>
      </c>
      <c r="N4" s="6"/>
      <c r="O4" s="14"/>
      <c r="P4" s="15"/>
    </row>
    <row r="5" spans="1:16" ht="18">
      <c r="A5" s="5" t="s">
        <v>274</v>
      </c>
      <c r="B5" s="5" t="s">
        <v>50</v>
      </c>
      <c r="C5" s="11" t="s">
        <v>51</v>
      </c>
      <c r="D5" s="8" t="s">
        <v>15</v>
      </c>
      <c r="E5" s="8" t="s">
        <v>16</v>
      </c>
      <c r="F5" s="10" t="s">
        <v>27</v>
      </c>
      <c r="G5" s="8" t="s">
        <v>40</v>
      </c>
      <c r="H5" s="8" t="s">
        <v>18</v>
      </c>
      <c r="I5" s="8" t="s">
        <v>41</v>
      </c>
      <c r="J5" s="12">
        <v>41091</v>
      </c>
      <c r="K5" s="12">
        <v>38252</v>
      </c>
      <c r="L5" s="13"/>
      <c r="M5" s="9">
        <v>30</v>
      </c>
      <c r="N5" s="6"/>
      <c r="O5" s="14"/>
      <c r="P5" s="15"/>
    </row>
    <row r="6" spans="1:16" ht="18">
      <c r="A6" s="5" t="s">
        <v>275</v>
      </c>
      <c r="B6" s="5" t="s">
        <v>73</v>
      </c>
      <c r="C6" s="11" t="s">
        <v>74</v>
      </c>
      <c r="D6" s="8" t="s">
        <v>15</v>
      </c>
      <c r="E6" s="8" t="s">
        <v>16</v>
      </c>
      <c r="F6" s="10" t="s">
        <v>27</v>
      </c>
      <c r="G6" s="8" t="s">
        <v>57</v>
      </c>
      <c r="H6" s="8" t="s">
        <v>18</v>
      </c>
      <c r="I6" s="8" t="s">
        <v>41</v>
      </c>
      <c r="J6" s="12">
        <v>41501</v>
      </c>
      <c r="K6" s="12">
        <v>37563</v>
      </c>
      <c r="L6" s="13"/>
      <c r="M6" s="9">
        <v>34</v>
      </c>
      <c r="N6" s="6"/>
      <c r="O6" s="14"/>
      <c r="P6" s="15"/>
    </row>
    <row r="7" spans="1:16" ht="18">
      <c r="A7" s="5" t="s">
        <v>276</v>
      </c>
      <c r="B7" s="5" t="s">
        <v>79</v>
      </c>
      <c r="C7" s="11" t="s">
        <v>80</v>
      </c>
      <c r="D7" s="8" t="s">
        <v>15</v>
      </c>
      <c r="E7" s="8" t="s">
        <v>16</v>
      </c>
      <c r="F7" s="8" t="s">
        <v>27</v>
      </c>
      <c r="G7" s="8" t="s">
        <v>62</v>
      </c>
      <c r="H7" s="8" t="s">
        <v>24</v>
      </c>
      <c r="I7" s="8" t="s">
        <v>76</v>
      </c>
      <c r="J7" s="12">
        <v>40909</v>
      </c>
      <c r="K7" s="12">
        <v>38250</v>
      </c>
      <c r="L7" s="13"/>
      <c r="M7" s="9">
        <v>47</v>
      </c>
      <c r="N7" s="6"/>
      <c r="O7" s="14"/>
      <c r="P7" s="15"/>
    </row>
    <row r="8" spans="1:16" ht="18">
      <c r="A8" s="5" t="s">
        <v>277</v>
      </c>
      <c r="B8" s="5" t="s">
        <v>84</v>
      </c>
      <c r="C8" s="11" t="s">
        <v>85</v>
      </c>
      <c r="D8" s="8" t="s">
        <v>15</v>
      </c>
      <c r="E8" s="8" t="s">
        <v>16</v>
      </c>
      <c r="F8" s="10" t="s">
        <v>27</v>
      </c>
      <c r="G8" s="18" t="s">
        <v>57</v>
      </c>
      <c r="H8" s="8" t="s">
        <v>18</v>
      </c>
      <c r="I8" s="8" t="s">
        <v>41</v>
      </c>
      <c r="J8" s="12">
        <v>42370</v>
      </c>
      <c r="K8" s="12">
        <v>38672</v>
      </c>
      <c r="L8" s="13"/>
      <c r="M8" s="9">
        <v>51</v>
      </c>
      <c r="N8" s="6"/>
      <c r="O8" s="16"/>
      <c r="P8" s="17"/>
    </row>
    <row r="9" spans="1:16" ht="18">
      <c r="A9" s="5" t="s">
        <v>278</v>
      </c>
      <c r="B9" s="5" t="s">
        <v>86</v>
      </c>
      <c r="C9" s="11" t="s">
        <v>87</v>
      </c>
      <c r="D9" s="8" t="s">
        <v>15</v>
      </c>
      <c r="E9" s="8" t="s">
        <v>16</v>
      </c>
      <c r="F9" s="10" t="s">
        <v>27</v>
      </c>
      <c r="G9" s="8" t="s">
        <v>75</v>
      </c>
      <c r="H9" s="8" t="s">
        <v>18</v>
      </c>
      <c r="I9" s="8" t="s">
        <v>46</v>
      </c>
      <c r="J9" s="12">
        <v>41091</v>
      </c>
      <c r="K9" s="12">
        <v>38792</v>
      </c>
      <c r="L9" s="13"/>
      <c r="M9" s="9">
        <v>52</v>
      </c>
      <c r="N9" s="6"/>
      <c r="O9" s="14"/>
      <c r="P9" s="15"/>
    </row>
    <row r="10" spans="1:16" ht="18">
      <c r="A10" s="5" t="s">
        <v>279</v>
      </c>
      <c r="B10" s="5" t="s">
        <v>88</v>
      </c>
      <c r="C10" s="11" t="s">
        <v>89</v>
      </c>
      <c r="D10" s="8" t="s">
        <v>15</v>
      </c>
      <c r="E10" s="8" t="s">
        <v>16</v>
      </c>
      <c r="F10" s="10" t="s">
        <v>27</v>
      </c>
      <c r="G10" s="8" t="s">
        <v>65</v>
      </c>
      <c r="H10" s="8" t="s">
        <v>18</v>
      </c>
      <c r="I10" s="8" t="s">
        <v>68</v>
      </c>
      <c r="J10" s="12">
        <v>41821</v>
      </c>
      <c r="K10" s="12">
        <v>39138</v>
      </c>
      <c r="L10" s="13"/>
      <c r="M10" s="9">
        <v>53</v>
      </c>
      <c r="N10" s="6"/>
      <c r="O10" s="14"/>
      <c r="P10" s="15"/>
    </row>
    <row r="11" spans="1:16" ht="18">
      <c r="A11" s="5" t="s">
        <v>280</v>
      </c>
      <c r="B11" s="5" t="s">
        <v>92</v>
      </c>
      <c r="C11" s="11" t="s">
        <v>93</v>
      </c>
      <c r="D11" s="8" t="s">
        <v>15</v>
      </c>
      <c r="E11" s="8" t="s">
        <v>16</v>
      </c>
      <c r="F11" s="10" t="s">
        <v>27</v>
      </c>
      <c r="G11" s="8" t="s">
        <v>94</v>
      </c>
      <c r="H11" s="8" t="s">
        <v>47</v>
      </c>
      <c r="I11" s="8" t="s">
        <v>76</v>
      </c>
      <c r="J11" s="12">
        <v>42370</v>
      </c>
      <c r="K11" s="12">
        <v>39525</v>
      </c>
      <c r="L11" s="13"/>
      <c r="M11" s="9">
        <v>55</v>
      </c>
      <c r="N11" s="6"/>
      <c r="O11" s="14"/>
      <c r="P11" s="15"/>
    </row>
    <row r="12" spans="1:16" ht="18">
      <c r="A12" s="5" t="s">
        <v>281</v>
      </c>
      <c r="B12" s="5" t="s">
        <v>95</v>
      </c>
      <c r="C12" s="11" t="s">
        <v>96</v>
      </c>
      <c r="D12" s="8" t="s">
        <v>15</v>
      </c>
      <c r="E12" s="8" t="s">
        <v>16</v>
      </c>
      <c r="F12" s="10" t="s">
        <v>27</v>
      </c>
      <c r="G12" s="8" t="s">
        <v>97</v>
      </c>
      <c r="H12" s="8" t="s">
        <v>24</v>
      </c>
      <c r="I12" s="8" t="s">
        <v>68</v>
      </c>
      <c r="J12" s="12">
        <v>41456</v>
      </c>
      <c r="K12" s="12">
        <v>39633</v>
      </c>
      <c r="L12" s="13"/>
      <c r="M12" s="9">
        <v>57</v>
      </c>
      <c r="N12" s="6"/>
      <c r="O12" s="14"/>
      <c r="P12" s="15"/>
    </row>
    <row r="13" spans="1:16" ht="18">
      <c r="A13" s="5" t="s">
        <v>282</v>
      </c>
      <c r="B13" s="5" t="s">
        <v>98</v>
      </c>
      <c r="C13" s="11" t="s">
        <v>99</v>
      </c>
      <c r="D13" s="8" t="s">
        <v>15</v>
      </c>
      <c r="E13" s="8" t="s">
        <v>16</v>
      </c>
      <c r="F13" s="10" t="s">
        <v>27</v>
      </c>
      <c r="G13" s="8" t="s">
        <v>97</v>
      </c>
      <c r="H13" s="8" t="s">
        <v>18</v>
      </c>
      <c r="I13" s="8" t="s">
        <v>41</v>
      </c>
      <c r="J13" s="12">
        <v>41456</v>
      </c>
      <c r="K13" s="12">
        <v>39651</v>
      </c>
      <c r="L13" s="13"/>
      <c r="M13" s="9">
        <v>58</v>
      </c>
      <c r="N13" s="6"/>
      <c r="O13" s="14"/>
      <c r="P13" s="15"/>
    </row>
    <row r="14" spans="1:16" ht="18">
      <c r="A14" s="5" t="s">
        <v>283</v>
      </c>
      <c r="B14" s="5" t="s">
        <v>106</v>
      </c>
      <c r="C14" s="11" t="s">
        <v>107</v>
      </c>
      <c r="D14" s="8" t="s">
        <v>15</v>
      </c>
      <c r="E14" s="8" t="s">
        <v>16</v>
      </c>
      <c r="F14" s="10" t="s">
        <v>27</v>
      </c>
      <c r="G14" s="8" t="s">
        <v>65</v>
      </c>
      <c r="H14" s="8" t="s">
        <v>18</v>
      </c>
      <c r="I14" s="8" t="s">
        <v>41</v>
      </c>
      <c r="J14" s="12">
        <v>42370</v>
      </c>
      <c r="K14" s="12">
        <v>39682</v>
      </c>
      <c r="L14" s="13"/>
      <c r="M14" s="9">
        <v>62</v>
      </c>
      <c r="N14" s="6"/>
      <c r="O14" s="14"/>
      <c r="P14" s="15"/>
    </row>
    <row r="15" spans="1:16" ht="18">
      <c r="A15" s="5" t="s">
        <v>284</v>
      </c>
      <c r="B15" s="5" t="s">
        <v>112</v>
      </c>
      <c r="C15" s="11" t="s">
        <v>113</v>
      </c>
      <c r="D15" s="8" t="s">
        <v>15</v>
      </c>
      <c r="E15" s="8" t="s">
        <v>16</v>
      </c>
      <c r="F15" s="10" t="s">
        <v>27</v>
      </c>
      <c r="G15" s="8" t="s">
        <v>114</v>
      </c>
      <c r="H15" s="8" t="s">
        <v>18</v>
      </c>
      <c r="I15" s="8" t="s">
        <v>41</v>
      </c>
      <c r="J15" s="12">
        <v>41456</v>
      </c>
      <c r="K15" s="12">
        <v>39772</v>
      </c>
      <c r="L15" s="13"/>
      <c r="M15" s="9">
        <v>65</v>
      </c>
      <c r="N15" s="6"/>
      <c r="O15" s="14"/>
      <c r="P15" s="15"/>
    </row>
    <row r="16" spans="1:16" ht="18">
      <c r="A16" s="5" t="s">
        <v>285</v>
      </c>
      <c r="B16" s="5" t="s">
        <v>115</v>
      </c>
      <c r="C16" s="11" t="s">
        <v>116</v>
      </c>
      <c r="D16" s="8" t="s">
        <v>15</v>
      </c>
      <c r="E16" s="8" t="s">
        <v>16</v>
      </c>
      <c r="F16" s="10" t="s">
        <v>27</v>
      </c>
      <c r="G16" s="8" t="s">
        <v>75</v>
      </c>
      <c r="H16" s="8" t="s">
        <v>24</v>
      </c>
      <c r="I16" s="8" t="s">
        <v>45</v>
      </c>
      <c r="J16" s="12">
        <v>42370</v>
      </c>
      <c r="K16" s="12">
        <v>39783</v>
      </c>
      <c r="L16" s="13"/>
      <c r="M16" s="9">
        <v>66</v>
      </c>
      <c r="N16" s="6"/>
      <c r="O16" s="14"/>
      <c r="P16" s="15"/>
    </row>
    <row r="17" spans="1:16" ht="18">
      <c r="A17" s="5" t="s">
        <v>286</v>
      </c>
      <c r="B17" s="5" t="s">
        <v>117</v>
      </c>
      <c r="C17" s="11" t="s">
        <v>118</v>
      </c>
      <c r="D17" s="8" t="s">
        <v>15</v>
      </c>
      <c r="E17" s="8" t="s">
        <v>16</v>
      </c>
      <c r="F17" s="10" t="s">
        <v>27</v>
      </c>
      <c r="G17" s="8" t="s">
        <v>75</v>
      </c>
      <c r="H17" s="8" t="s">
        <v>24</v>
      </c>
      <c r="I17" s="8" t="s">
        <v>41</v>
      </c>
      <c r="J17" s="12">
        <v>41456</v>
      </c>
      <c r="K17" s="12">
        <v>39860</v>
      </c>
      <c r="L17" s="13"/>
      <c r="M17" s="9">
        <v>68</v>
      </c>
      <c r="N17" s="6"/>
      <c r="O17" s="14"/>
      <c r="P17" s="15"/>
    </row>
    <row r="18" spans="1:16" ht="18">
      <c r="A18" s="5" t="s">
        <v>287</v>
      </c>
      <c r="B18" s="5" t="s">
        <v>119</v>
      </c>
      <c r="C18" s="11" t="s">
        <v>120</v>
      </c>
      <c r="D18" s="8" t="s">
        <v>15</v>
      </c>
      <c r="E18" s="8" t="s">
        <v>16</v>
      </c>
      <c r="F18" s="10" t="s">
        <v>27</v>
      </c>
      <c r="G18" s="8" t="s">
        <v>121</v>
      </c>
      <c r="H18" s="8" t="s">
        <v>24</v>
      </c>
      <c r="I18" s="8" t="s">
        <v>41</v>
      </c>
      <c r="J18" s="12">
        <v>41091</v>
      </c>
      <c r="K18" s="12">
        <v>39912</v>
      </c>
      <c r="L18" s="13"/>
      <c r="M18" s="9">
        <v>69</v>
      </c>
      <c r="N18" s="6"/>
      <c r="O18" s="14"/>
      <c r="P18" s="15"/>
    </row>
    <row r="19" spans="1:16" ht="18">
      <c r="A19" s="5" t="s">
        <v>288</v>
      </c>
      <c r="B19" s="5" t="s">
        <v>122</v>
      </c>
      <c r="C19" s="11" t="s">
        <v>123</v>
      </c>
      <c r="D19" s="8" t="s">
        <v>15</v>
      </c>
      <c r="E19" s="8" t="s">
        <v>16</v>
      </c>
      <c r="F19" s="8" t="s">
        <v>27</v>
      </c>
      <c r="G19" s="8" t="s">
        <v>124</v>
      </c>
      <c r="H19" s="8" t="s">
        <v>18</v>
      </c>
      <c r="I19" s="8" t="s">
        <v>46</v>
      </c>
      <c r="J19" s="12"/>
      <c r="K19" s="12"/>
      <c r="L19" s="13"/>
      <c r="M19" s="9">
        <v>70</v>
      </c>
      <c r="N19" s="6"/>
      <c r="O19" s="14"/>
      <c r="P19" s="15"/>
    </row>
    <row r="20" spans="1:16" ht="18">
      <c r="A20" s="5" t="s">
        <v>289</v>
      </c>
      <c r="B20" s="5" t="s">
        <v>125</v>
      </c>
      <c r="C20" s="11" t="s">
        <v>126</v>
      </c>
      <c r="D20" s="8" t="s">
        <v>15</v>
      </c>
      <c r="E20" s="8" t="s">
        <v>16</v>
      </c>
      <c r="F20" s="10" t="s">
        <v>27</v>
      </c>
      <c r="G20" s="8" t="s">
        <v>62</v>
      </c>
      <c r="H20" s="8" t="s">
        <v>18</v>
      </c>
      <c r="I20" s="8" t="s">
        <v>68</v>
      </c>
      <c r="J20" s="12">
        <v>40909</v>
      </c>
      <c r="K20" s="12">
        <v>39988</v>
      </c>
      <c r="L20" s="13"/>
      <c r="M20" s="9">
        <v>71</v>
      </c>
      <c r="N20" s="6"/>
      <c r="O20" s="14"/>
      <c r="P20" s="15"/>
    </row>
    <row r="21" spans="1:16" ht="18">
      <c r="A21" s="5" t="s">
        <v>290</v>
      </c>
      <c r="B21" s="5" t="s">
        <v>127</v>
      </c>
      <c r="C21" s="11" t="s">
        <v>128</v>
      </c>
      <c r="D21" s="8" t="s">
        <v>15</v>
      </c>
      <c r="E21" s="8" t="s">
        <v>16</v>
      </c>
      <c r="F21" s="10" t="s">
        <v>27</v>
      </c>
      <c r="G21" s="8" t="s">
        <v>114</v>
      </c>
      <c r="H21" s="8" t="s">
        <v>18</v>
      </c>
      <c r="I21" s="8" t="s">
        <v>46</v>
      </c>
      <c r="J21" s="12">
        <v>41091</v>
      </c>
      <c r="K21" s="12">
        <v>40001</v>
      </c>
      <c r="L21" s="13"/>
      <c r="M21" s="9">
        <v>72</v>
      </c>
      <c r="N21" s="6"/>
      <c r="O21" s="14"/>
      <c r="P21" s="15"/>
    </row>
    <row r="22" spans="1:16" ht="18">
      <c r="A22" s="5" t="s">
        <v>291</v>
      </c>
      <c r="B22" s="5" t="s">
        <v>135</v>
      </c>
      <c r="C22" s="11" t="s">
        <v>136</v>
      </c>
      <c r="D22" s="8" t="s">
        <v>15</v>
      </c>
      <c r="E22" s="8" t="s">
        <v>16</v>
      </c>
      <c r="F22" s="10" t="s">
        <v>27</v>
      </c>
      <c r="G22" s="8" t="s">
        <v>137</v>
      </c>
      <c r="H22" s="8" t="s">
        <v>24</v>
      </c>
      <c r="I22" s="8" t="s">
        <v>45</v>
      </c>
      <c r="J22" s="12">
        <v>41640</v>
      </c>
      <c r="K22" s="12">
        <v>40603</v>
      </c>
      <c r="L22" s="13"/>
      <c r="M22" s="9">
        <v>83</v>
      </c>
      <c r="N22" s="6"/>
      <c r="O22" s="14"/>
      <c r="P22" s="15"/>
    </row>
    <row r="23" spans="1:16" ht="18">
      <c r="A23" s="5" t="s">
        <v>292</v>
      </c>
      <c r="B23" s="5" t="s">
        <v>138</v>
      </c>
      <c r="C23" s="11" t="s">
        <v>139</v>
      </c>
      <c r="D23" s="8" t="s">
        <v>15</v>
      </c>
      <c r="E23" s="8" t="s">
        <v>16</v>
      </c>
      <c r="F23" s="10" t="s">
        <v>27</v>
      </c>
      <c r="G23" s="8" t="s">
        <v>111</v>
      </c>
      <c r="H23" s="8" t="s">
        <v>24</v>
      </c>
      <c r="I23" s="8" t="s">
        <v>68</v>
      </c>
      <c r="J23" s="12">
        <v>42370</v>
      </c>
      <c r="K23" s="12">
        <v>40777</v>
      </c>
      <c r="L23" s="13"/>
      <c r="M23" s="9">
        <v>84</v>
      </c>
      <c r="N23" s="6"/>
      <c r="O23" s="14"/>
      <c r="P23" s="15"/>
    </row>
    <row r="24" spans="1:16" ht="18">
      <c r="A24" s="5" t="s">
        <v>293</v>
      </c>
      <c r="B24" s="5" t="s">
        <v>140</v>
      </c>
      <c r="C24" s="11" t="s">
        <v>141</v>
      </c>
      <c r="D24" s="8" t="s">
        <v>15</v>
      </c>
      <c r="E24" s="8" t="s">
        <v>16</v>
      </c>
      <c r="F24" s="10" t="s">
        <v>27</v>
      </c>
      <c r="G24" s="8" t="s">
        <v>121</v>
      </c>
      <c r="H24" s="8" t="s">
        <v>24</v>
      </c>
      <c r="I24" s="8" t="s">
        <v>76</v>
      </c>
      <c r="J24" s="12">
        <v>41456</v>
      </c>
      <c r="K24" s="12">
        <v>40777</v>
      </c>
      <c r="L24" s="13"/>
      <c r="M24" s="9">
        <v>85</v>
      </c>
      <c r="N24" s="6"/>
      <c r="O24" s="14"/>
      <c r="P24" s="15"/>
    </row>
    <row r="25" spans="1:16" ht="18">
      <c r="A25" s="5" t="s">
        <v>294</v>
      </c>
      <c r="B25" s="5" t="s">
        <v>142</v>
      </c>
      <c r="C25" s="11" t="s">
        <v>143</v>
      </c>
      <c r="D25" s="8" t="s">
        <v>15</v>
      </c>
      <c r="E25" s="8" t="s">
        <v>16</v>
      </c>
      <c r="F25" s="10" t="s">
        <v>27</v>
      </c>
      <c r="G25" s="8" t="s">
        <v>111</v>
      </c>
      <c r="H25" s="8" t="s">
        <v>24</v>
      </c>
      <c r="I25" s="8" t="s">
        <v>76</v>
      </c>
      <c r="J25" s="12">
        <v>42370</v>
      </c>
      <c r="K25" s="12">
        <v>40791</v>
      </c>
      <c r="L25" s="13"/>
      <c r="M25" s="9">
        <v>86</v>
      </c>
      <c r="N25" s="6"/>
      <c r="O25" s="16"/>
      <c r="P25" s="17"/>
    </row>
    <row r="26" spans="1:16" ht="18">
      <c r="A26" s="5" t="s">
        <v>295</v>
      </c>
      <c r="B26" s="5" t="s">
        <v>144</v>
      </c>
      <c r="C26" s="11" t="s">
        <v>145</v>
      </c>
      <c r="D26" s="8" t="s">
        <v>15</v>
      </c>
      <c r="E26" s="8" t="s">
        <v>16</v>
      </c>
      <c r="F26" s="10" t="s">
        <v>27</v>
      </c>
      <c r="G26" s="8" t="s">
        <v>146</v>
      </c>
      <c r="H26" s="8" t="s">
        <v>47</v>
      </c>
      <c r="I26" s="8" t="s">
        <v>45</v>
      </c>
      <c r="J26" s="12"/>
      <c r="K26" s="12">
        <v>41235</v>
      </c>
      <c r="L26" s="13"/>
      <c r="M26" s="9">
        <v>89</v>
      </c>
      <c r="N26" s="6"/>
      <c r="O26" s="16"/>
      <c r="P26" s="17"/>
    </row>
    <row r="27" spans="1:16" ht="18">
      <c r="A27" s="5" t="s">
        <v>296</v>
      </c>
      <c r="B27" s="5" t="s">
        <v>147</v>
      </c>
      <c r="C27" s="11" t="s">
        <v>148</v>
      </c>
      <c r="D27" s="8" t="s">
        <v>15</v>
      </c>
      <c r="E27" s="8" t="s">
        <v>16</v>
      </c>
      <c r="F27" s="10" t="s">
        <v>27</v>
      </c>
      <c r="G27" s="8" t="s">
        <v>146</v>
      </c>
      <c r="H27" s="8" t="s">
        <v>47</v>
      </c>
      <c r="I27" s="8" t="s">
        <v>45</v>
      </c>
      <c r="J27" s="12"/>
      <c r="K27" s="12">
        <v>41309</v>
      </c>
      <c r="L27" s="13"/>
      <c r="M27" s="9">
        <v>90</v>
      </c>
      <c r="N27" s="6"/>
      <c r="O27" s="16"/>
      <c r="P27" s="17"/>
    </row>
    <row r="28" spans="1:16" ht="18">
      <c r="A28" s="5" t="s">
        <v>297</v>
      </c>
      <c r="B28" s="5" t="s">
        <v>180</v>
      </c>
      <c r="C28" s="21" t="s">
        <v>181</v>
      </c>
      <c r="D28" s="22" t="s">
        <v>179</v>
      </c>
      <c r="E28" s="8" t="s">
        <v>16</v>
      </c>
      <c r="F28" s="10" t="s">
        <v>27</v>
      </c>
      <c r="G28" s="8" t="s">
        <v>151</v>
      </c>
      <c r="H28" s="8" t="s">
        <v>47</v>
      </c>
      <c r="I28" s="8" t="s">
        <v>68</v>
      </c>
      <c r="J28" s="12"/>
      <c r="K28" s="12">
        <v>37438</v>
      </c>
      <c r="L28" s="13"/>
      <c r="M28" s="9">
        <v>111</v>
      </c>
      <c r="N28" s="7"/>
      <c r="O28" s="14"/>
      <c r="P28" s="15"/>
    </row>
    <row r="29" spans="1:16" ht="18">
      <c r="A29" s="5" t="s">
        <v>298</v>
      </c>
      <c r="B29" s="5" t="s">
        <v>188</v>
      </c>
      <c r="C29" s="21" t="s">
        <v>189</v>
      </c>
      <c r="D29" s="22" t="s">
        <v>179</v>
      </c>
      <c r="E29" s="8" t="s">
        <v>16</v>
      </c>
      <c r="F29" s="10" t="s">
        <v>27</v>
      </c>
      <c r="G29" s="8" t="s">
        <v>190</v>
      </c>
      <c r="H29" s="8" t="s">
        <v>24</v>
      </c>
      <c r="I29" s="8" t="s">
        <v>68</v>
      </c>
      <c r="J29" s="12"/>
      <c r="K29" s="12">
        <v>38093</v>
      </c>
      <c r="L29" s="13"/>
      <c r="M29" s="9">
        <v>115</v>
      </c>
      <c r="N29" s="7"/>
      <c r="O29" s="14"/>
      <c r="P29" s="15"/>
    </row>
    <row r="30" spans="1:16" ht="18">
      <c r="A30" s="5" t="s">
        <v>299</v>
      </c>
      <c r="B30" s="5" t="s">
        <v>195</v>
      </c>
      <c r="C30" s="21" t="s">
        <v>196</v>
      </c>
      <c r="D30" s="22" t="s">
        <v>179</v>
      </c>
      <c r="E30" s="8" t="s">
        <v>16</v>
      </c>
      <c r="F30" s="10" t="s">
        <v>27</v>
      </c>
      <c r="G30" s="8" t="s">
        <v>151</v>
      </c>
      <c r="H30" s="8" t="s">
        <v>24</v>
      </c>
      <c r="I30" s="8" t="s">
        <v>45</v>
      </c>
      <c r="J30" s="12"/>
      <c r="K30" s="12">
        <v>39637</v>
      </c>
      <c r="L30" s="13"/>
      <c r="M30" s="9">
        <v>118</v>
      </c>
      <c r="N30" s="7"/>
      <c r="O30" s="14"/>
      <c r="P30" s="15"/>
    </row>
    <row r="31" spans="1:16" ht="18">
      <c r="A31" s="5" t="s">
        <v>300</v>
      </c>
      <c r="B31" s="5" t="s">
        <v>197</v>
      </c>
      <c r="C31" s="21" t="s">
        <v>198</v>
      </c>
      <c r="D31" s="22" t="s">
        <v>179</v>
      </c>
      <c r="E31" s="8" t="s">
        <v>16</v>
      </c>
      <c r="F31" s="10" t="s">
        <v>27</v>
      </c>
      <c r="G31" s="8" t="s">
        <v>151</v>
      </c>
      <c r="H31" s="8" t="s">
        <v>24</v>
      </c>
      <c r="I31" s="8" t="s">
        <v>45</v>
      </c>
      <c r="J31" s="12"/>
      <c r="K31" s="12">
        <v>39658</v>
      </c>
      <c r="L31" s="13"/>
      <c r="M31" s="9">
        <v>119</v>
      </c>
      <c r="N31" s="7"/>
      <c r="O31" s="14"/>
      <c r="P31" s="15"/>
    </row>
    <row r="32" spans="1:16" ht="18">
      <c r="A32" s="5" t="s">
        <v>301</v>
      </c>
      <c r="B32" s="5" t="s">
        <v>199</v>
      </c>
      <c r="C32" s="21" t="s">
        <v>200</v>
      </c>
      <c r="D32" s="22" t="s">
        <v>179</v>
      </c>
      <c r="E32" s="8" t="s">
        <v>16</v>
      </c>
      <c r="F32" s="10" t="s">
        <v>27</v>
      </c>
      <c r="G32" s="8" t="s">
        <v>151</v>
      </c>
      <c r="H32" s="8" t="s">
        <v>47</v>
      </c>
      <c r="I32" s="8" t="s">
        <v>68</v>
      </c>
      <c r="J32" s="12"/>
      <c r="K32" s="12">
        <v>39665</v>
      </c>
      <c r="L32" s="13"/>
      <c r="M32" s="9">
        <v>120</v>
      </c>
      <c r="N32" s="7"/>
      <c r="O32" s="14"/>
      <c r="P32" s="15"/>
    </row>
    <row r="33" spans="1:16" ht="18">
      <c r="A33" s="5" t="s">
        <v>302</v>
      </c>
      <c r="B33" s="5" t="s">
        <v>201</v>
      </c>
      <c r="C33" s="21" t="s">
        <v>202</v>
      </c>
      <c r="D33" s="22" t="s">
        <v>179</v>
      </c>
      <c r="E33" s="8" t="s">
        <v>16</v>
      </c>
      <c r="F33" s="10" t="s">
        <v>27</v>
      </c>
      <c r="G33" s="8" t="s">
        <v>203</v>
      </c>
      <c r="H33" s="8" t="s">
        <v>47</v>
      </c>
      <c r="I33" s="8" t="s">
        <v>68</v>
      </c>
      <c r="J33" s="12"/>
      <c r="K33" s="12">
        <v>39699</v>
      </c>
      <c r="L33" s="13"/>
      <c r="M33" s="9">
        <v>121</v>
      </c>
      <c r="N33" s="14"/>
      <c r="O33" s="14"/>
      <c r="P33" s="15"/>
    </row>
    <row r="34" spans="1:16" ht="18">
      <c r="A34" s="5" t="s">
        <v>303</v>
      </c>
      <c r="B34" s="5" t="s">
        <v>204</v>
      </c>
      <c r="C34" s="21" t="s">
        <v>205</v>
      </c>
      <c r="D34" s="22" t="s">
        <v>179</v>
      </c>
      <c r="E34" s="8" t="s">
        <v>16</v>
      </c>
      <c r="F34" s="10" t="s">
        <v>27</v>
      </c>
      <c r="G34" s="8" t="s">
        <v>151</v>
      </c>
      <c r="H34" s="8" t="s">
        <v>24</v>
      </c>
      <c r="I34" s="8" t="s">
        <v>45</v>
      </c>
      <c r="J34" s="12"/>
      <c r="K34" s="12">
        <v>39705</v>
      </c>
      <c r="L34" s="13"/>
      <c r="M34" s="9">
        <v>122</v>
      </c>
      <c r="N34" s="14"/>
      <c r="O34" s="14"/>
      <c r="P34" s="15"/>
    </row>
    <row r="35" spans="1:16" ht="18">
      <c r="A35" s="5" t="s">
        <v>304</v>
      </c>
      <c r="B35" s="5" t="s">
        <v>209</v>
      </c>
      <c r="C35" s="21" t="s">
        <v>210</v>
      </c>
      <c r="D35" s="22" t="s">
        <v>179</v>
      </c>
      <c r="E35" s="8" t="s">
        <v>16</v>
      </c>
      <c r="F35" s="10" t="s">
        <v>27</v>
      </c>
      <c r="G35" s="8" t="s">
        <v>211</v>
      </c>
      <c r="H35" s="8" t="s">
        <v>18</v>
      </c>
      <c r="I35" s="8" t="s">
        <v>76</v>
      </c>
      <c r="J35" s="12"/>
      <c r="K35" s="12">
        <v>39847</v>
      </c>
      <c r="L35" s="13"/>
      <c r="M35" s="9">
        <v>124</v>
      </c>
      <c r="N35" s="14"/>
      <c r="O35" s="14"/>
      <c r="P35" s="15"/>
    </row>
    <row r="36" spans="1:16" ht="18">
      <c r="A36" s="5" t="s">
        <v>305</v>
      </c>
      <c r="B36" s="5" t="s">
        <v>214</v>
      </c>
      <c r="C36" s="21" t="s">
        <v>215</v>
      </c>
      <c r="D36" s="22" t="s">
        <v>179</v>
      </c>
      <c r="E36" s="8" t="s">
        <v>16</v>
      </c>
      <c r="F36" s="10" t="s">
        <v>27</v>
      </c>
      <c r="G36" s="8" t="s">
        <v>216</v>
      </c>
      <c r="H36" s="8" t="s">
        <v>24</v>
      </c>
      <c r="I36" s="8" t="s">
        <v>46</v>
      </c>
      <c r="J36" s="12"/>
      <c r="K36" s="12">
        <v>40211</v>
      </c>
      <c r="L36" s="13"/>
      <c r="M36" s="9">
        <v>126</v>
      </c>
      <c r="N36" s="14"/>
      <c r="O36" s="14"/>
      <c r="P36" s="15"/>
    </row>
    <row r="37" spans="1:16" ht="18">
      <c r="A37" s="5" t="s">
        <v>306</v>
      </c>
      <c r="B37" s="5" t="s">
        <v>232</v>
      </c>
      <c r="C37" s="21" t="s">
        <v>233</v>
      </c>
      <c r="D37" s="22" t="s">
        <v>179</v>
      </c>
      <c r="E37" s="8" t="s">
        <v>16</v>
      </c>
      <c r="F37" s="10" t="s">
        <v>27</v>
      </c>
      <c r="G37" s="8" t="s">
        <v>208</v>
      </c>
      <c r="H37" s="8" t="s">
        <v>47</v>
      </c>
      <c r="I37" s="8" t="s">
        <v>76</v>
      </c>
      <c r="J37" s="12"/>
      <c r="K37" s="12">
        <v>40603</v>
      </c>
      <c r="L37" s="13"/>
      <c r="M37" s="9">
        <v>134</v>
      </c>
      <c r="N37" s="14"/>
      <c r="O37" s="14"/>
      <c r="P37" s="15"/>
    </row>
  </sheetData>
  <conditionalFormatting sqref="A2:A37">
    <cfRule type="cellIs" dxfId="3" priority="6" operator="equal">
      <formula>0</formula>
    </cfRule>
  </conditionalFormatting>
  <conditionalFormatting sqref="B2:B37">
    <cfRule type="cellIs" dxfId="2" priority="3" operator="equal">
      <formula>0</formula>
    </cfRule>
  </conditionalFormatting>
  <conditionalFormatting sqref="B23:B26">
    <cfRule type="cellIs" dxfId="1" priority="2" operator="equal">
      <formula>0</formula>
    </cfRule>
  </conditionalFormatting>
  <conditionalFormatting sqref="B33">
    <cfRule type="cellIs" dxfId="0" priority="1" operator="equal">
      <formula>0</formula>
    </cfRule>
  </conditionalFormatting>
  <dataValidations count="1">
    <dataValidation type="custom" allowBlank="1" showInputMessage="1" showErrorMessage="1" error="عفواُ....... هذا الرقم تم ادخالة من قبل" sqref="A2:B37">
      <formula1>COUNTIF($A$1:$A$234,A2)=1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Sheet1</vt:lpstr>
      <vt:lpstr>الاتصالات</vt:lpstr>
      <vt:lpstr>الادارية</vt:lpstr>
      <vt:lpstr>الانتاج</vt:lpstr>
      <vt:lpstr>الصيانة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hben</cp:lastModifiedBy>
  <dcterms:created xsi:type="dcterms:W3CDTF">2016-04-25T07:41:26Z</dcterms:created>
  <dcterms:modified xsi:type="dcterms:W3CDTF">2016-04-25T11:33:13Z</dcterms:modified>
</cp:coreProperties>
</file>